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E:\HOSPITAL\MINUTES &amp; PACKAGES\2026 Meetings\March 3,2026\"/>
    </mc:Choice>
  </mc:AlternateContent>
  <xr:revisionPtr revIDLastSave="0" documentId="8_{2483C16F-8EBE-4574-A29B-F2128AB017CE}" xr6:coauthVersionLast="47" xr6:coauthVersionMax="47" xr10:uidLastSave="{00000000-0000-0000-0000-000000000000}"/>
  <bookViews>
    <workbookView xWindow="-108" yWindow="-108" windowWidth="23256" windowHeight="12456" tabRatio="500" xr2:uid="{DB66DA89-270B-435D-97DD-660254249529}"/>
  </bookViews>
  <sheets>
    <sheet name="Cost Summary" sheetId="1" r:id="rId1"/>
    <sheet name="30-Year Costs" sheetId="2" r:id="rId2"/>
  </sheets>
  <definedNames>
    <definedName name="_xlnm.Print_Titles" localSheetId="1">'30-Year Costs'!$9:$9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1" l="1"/>
  <c r="H400" i="2"/>
</calcChain>
</file>

<file path=xl/sharedStrings.xml><?xml version="1.0" encoding="utf-8"?>
<sst xmlns="http://schemas.openxmlformats.org/spreadsheetml/2006/main" count="2018" uniqueCount="557">
  <si>
    <t xml:space="preserve">All costs shown as Future Value using a 3% average inflation rate </t>
  </si>
  <si>
    <t xml:space="preserve">
IDENTIFIER</t>
  </si>
  <si>
    <t>DECK, ELEVATED WOOD WASH AND STAIN</t>
  </si>
  <si>
    <t>WOOD PATIO</t>
  </si>
  <si>
    <t>DINING PATIO</t>
  </si>
  <si>
    <t>B1010</t>
  </si>
  <si>
    <t>SF</t>
  </si>
  <si>
    <t>GLASS, STOREFRONT</t>
  </si>
  <si>
    <t>SINGLE-PANE ALUMINUM</t>
  </si>
  <si>
    <t>DINING</t>
  </si>
  <si>
    <t>B2010</t>
  </si>
  <si>
    <t>GLASS, WINDOW, ALUMINUM OR WOOD, STANDARD</t>
  </si>
  <si>
    <t>BLDG-WIDE</t>
  </si>
  <si>
    <t>B2020</t>
  </si>
  <si>
    <t>DOOR AND FRAME, EXTERIOR, SWINGING, ALUMINUM AND GLASS</t>
  </si>
  <si>
    <t>FULL-LITE ALUMINUM</t>
  </si>
  <si>
    <t>B2030</t>
  </si>
  <si>
    <t>LEAF</t>
  </si>
  <si>
    <t>BUSINESS BLDG</t>
  </si>
  <si>
    <t>AMBULANCE</t>
  </si>
  <si>
    <t>DOOR, EXTERIOR, SLIDING ENTRANCE SYSTEM, POWERED</t>
  </si>
  <si>
    <t>FULL-LITE AUTO SLIDER</t>
  </si>
  <si>
    <t>MAIN NORTH ENTRY</t>
  </si>
  <si>
    <t>EA</t>
  </si>
  <si>
    <t>ER ENTRY</t>
  </si>
  <si>
    <t>DOOR OPERATOR, POWER-ASSIST</t>
  </si>
  <si>
    <t>OVERHEAD ELECTRIC</t>
  </si>
  <si>
    <t>SELECT 2ND &amp; 3RD FL POD ENTRIES</t>
  </si>
  <si>
    <t>SELECT 1ST FL CORRIDOR DOORS</t>
  </si>
  <si>
    <t>ROOF - BITUMINOUS, 3-PLY, SBS MODIFIED BITUMEN, MOP</t>
  </si>
  <si>
    <t>MODIFIED BITUMEN, MINERAL-FACED</t>
  </si>
  <si>
    <t>BUSINESS BLDG &amp; MISC LOW ROOFS</t>
  </si>
  <si>
    <t>B3010</t>
  </si>
  <si>
    <t>TOILET PARTITION WITH ACCESSORIES</t>
  </si>
  <si>
    <t>METAL</t>
  </si>
  <si>
    <t>ANNEX BLDG RESTROOMS &amp; MEN'S LOCKER RM</t>
  </si>
  <si>
    <t>C1010</t>
  </si>
  <si>
    <t>SYS</t>
  </si>
  <si>
    <t>WALL FINISH - APPLIED, STANDARD</t>
  </si>
  <si>
    <t>PAINTED, 2004</t>
  </si>
  <si>
    <t>C3010</t>
  </si>
  <si>
    <t>WALL FINISH - APPLIED, PREMIUM</t>
  </si>
  <si>
    <t>PAINTED, PREMIUM</t>
  </si>
  <si>
    <t>PACU &amp; SELECT WALLS</t>
  </si>
  <si>
    <t>FLOORING - VINYL COMPOSITION TILE, STANDARD</t>
  </si>
  <si>
    <t>VINYL TILE</t>
  </si>
  <si>
    <t>C3020</t>
  </si>
  <si>
    <t>VINYL PLANK</t>
  </si>
  <si>
    <t>FLOORING - TILE, CERAMIC / STONE / QUARRY STANDARD</t>
  </si>
  <si>
    <t>CERAMIC TILE</t>
  </si>
  <si>
    <t>RESTROOMS BLDG-WIDE</t>
  </si>
  <si>
    <t>PLUMBING FIXTURE - LAVATORY, COUNTER</t>
  </si>
  <si>
    <t>PORCELAIN, INTEGRAL OR DROP-IN</t>
  </si>
  <si>
    <t>2ND &amp; 3RD FL RMS &amp; RESTROOMS</t>
  </si>
  <si>
    <t>D2010</t>
  </si>
  <si>
    <t>PLUMBING FIXTURE - SINK, KITCHEN</t>
  </si>
  <si>
    <t>STAINLESS STEEL</t>
  </si>
  <si>
    <t>SELECT RMS BLDG-WIDE</t>
  </si>
  <si>
    <t>SELECT 1ST FL RMS</t>
  </si>
  <si>
    <t>PLUMBING FIXTURE - SINK, SERVICE/LAUNDRY/UTILITY</t>
  </si>
  <si>
    <t>TERRAZO, FLOOR-MOUNTED</t>
  </si>
  <si>
    <t>EVS RMS</t>
  </si>
  <si>
    <t>WATER SOFTENER (41 - 70 GPM)</t>
  </si>
  <si>
    <t>SOFT-1, MARLO</t>
  </si>
  <si>
    <t>1ST FL SW EQUIP RM</t>
  </si>
  <si>
    <t>D2020</t>
  </si>
  <si>
    <t>GPM</t>
  </si>
  <si>
    <t>VACUUM PUMP - ROTARY VANE (6.1-30 HP)</t>
  </si>
  <si>
    <t>VACP-1, DUPLEX, PURITAN BENNETT</t>
  </si>
  <si>
    <t>COMPRESSOR RM</t>
  </si>
  <si>
    <t>D2090</t>
  </si>
  <si>
    <t>HP</t>
  </si>
  <si>
    <t>VACP-2, DUPLEX, AMICO</t>
  </si>
  <si>
    <t>MED VAC RM</t>
  </si>
  <si>
    <t>CONDENSER - REFRIGERANT, AIR-COOLED (&lt;=10 TON)</t>
  </si>
  <si>
    <t>CONDENSER #2</t>
  </si>
  <si>
    <t>NORTH LOWER ROOF</t>
  </si>
  <si>
    <t>D3030</t>
  </si>
  <si>
    <t>TON</t>
  </si>
  <si>
    <t>CNDR-10, PAYNE, R-410A</t>
  </si>
  <si>
    <t>CNDR-4, LENNOX, R22</t>
  </si>
  <si>
    <t>EAST ELEVATION</t>
  </si>
  <si>
    <t>CNDR-5</t>
  </si>
  <si>
    <t>CNDR-6</t>
  </si>
  <si>
    <t>CNDR-8</t>
  </si>
  <si>
    <t>EAST LOWER ROOF</t>
  </si>
  <si>
    <t>AC COIL AND FAN UNIT, NO HEAT (1.6-2 TON)</t>
  </si>
  <si>
    <t>AC-4</t>
  </si>
  <si>
    <t>UNKNOWN</t>
  </si>
  <si>
    <t>AC COIL AND FAN UNIT, NO HEAT (2.1-3 TON)</t>
  </si>
  <si>
    <t>AC-8</t>
  </si>
  <si>
    <t>DUCTLESS DX SPLIT SYSTEM (1.1-2 TON)</t>
  </si>
  <si>
    <t>DDXS-3, MITSUBISHI, R-410A</t>
  </si>
  <si>
    <t>DDXS-4, MITSUBISHI, R-410A</t>
  </si>
  <si>
    <t>DDXS-5, MITSUBISHI, R-410A</t>
  </si>
  <si>
    <t>DUCTLESS DX SPLIT SYSTEM (&gt;2 TON)</t>
  </si>
  <si>
    <t>DDXS-1, MITSUBISHI, R-410A</t>
  </si>
  <si>
    <t>DDXS-2, MITSUBISHI, R-410A</t>
  </si>
  <si>
    <t>DDXS-6, MITSUBISHI</t>
  </si>
  <si>
    <t>UPPER ROOF</t>
  </si>
  <si>
    <t>FAN - PROPELLER WITH LOUVER (&lt;=0.5 HP)</t>
  </si>
  <si>
    <t>SF-1</t>
  </si>
  <si>
    <t>D3040</t>
  </si>
  <si>
    <t>SF-2</t>
  </si>
  <si>
    <t>SF-3</t>
  </si>
  <si>
    <t>VARIABLE FREQUENCY DRIVE (&gt;150 HP)</t>
  </si>
  <si>
    <t>CHILLER #1 VFD, TRANE</t>
  </si>
  <si>
    <t>CHILLER RM</t>
  </si>
  <si>
    <t>D5010</t>
  </si>
  <si>
    <t>RES EXTERIOR BLDG MT DECO OR FLOOD LIGHTING</t>
  </si>
  <si>
    <t>T8 FL</t>
  </si>
  <si>
    <t>AWNINGS</t>
  </si>
  <si>
    <t>D5020</t>
  </si>
  <si>
    <t>HELIPAD LIGHTING, INCANDESCENT RETROFIT</t>
  </si>
  <si>
    <t>NE, HELIPAD</t>
  </si>
  <si>
    <t>INCANDESCENT FLOOD, LED RETROFIT</t>
  </si>
  <si>
    <t>EXTERIOR FACADES</t>
  </si>
  <si>
    <t>COM EXTERIOR BLDG MT HI FLOOD LIGHTING (WALLPACK, WALLWASH)</t>
  </si>
  <si>
    <t>HID WALL PACK</t>
  </si>
  <si>
    <t>LIGHTING SYSTEM, INTERIOR - HOSPITAL</t>
  </si>
  <si>
    <t>T8 FLUORESCENT</t>
  </si>
  <si>
    <t>ALL AREAS</t>
  </si>
  <si>
    <t>CONCRETE VEHICULAR PAVING - STRIPE</t>
  </si>
  <si>
    <t>CONCRETE HELIPAD</t>
  </si>
  <si>
    <t>NE CORNER</t>
  </si>
  <si>
    <t>G2020</t>
  </si>
  <si>
    <t>SY</t>
  </si>
  <si>
    <t>HVAC CONTROLS - MAJOR INSTRUMENTATION - HOSPITAL</t>
  </si>
  <si>
    <t>DDC</t>
  </si>
  <si>
    <t>D3060</t>
  </si>
  <si>
    <t>HVAC CONTROLS - FIELD PANELS/OPS SOFTWARE - HOSPITAL</t>
  </si>
  <si>
    <t>EXTERIOR DOOR OR WINDOW APPLIED FINISH</t>
  </si>
  <si>
    <t>PAINTED METAL</t>
  </si>
  <si>
    <t>ROOFS &amp; 1ST FL</t>
  </si>
  <si>
    <t>DOOR AND FRAME, INTERIOR, NON-RATED</t>
  </si>
  <si>
    <t>WOOD</t>
  </si>
  <si>
    <t>SECONDARY DOORS BLDG-WIDE</t>
  </si>
  <si>
    <t>C1020</t>
  </si>
  <si>
    <t>DOOR AND FRAME, INTERIOR, FIRE-RATED</t>
  </si>
  <si>
    <t>STAIRS</t>
  </si>
  <si>
    <t>CORRIDOR DOORS BLDG-WIDE</t>
  </si>
  <si>
    <t>WALL FINISH - TILE, CERAMIC / STONE, STANDARD</t>
  </si>
  <si>
    <t>CERAMIC TILE, ORIGINAL</t>
  </si>
  <si>
    <t>KITCHEN &amp; SELECT RESTROOMS</t>
  </si>
  <si>
    <t>WATER HEATER - COMMERCIAL, GAS (&gt;613 MBH INPUT)</t>
  </si>
  <si>
    <t>WATER HEATER #1, A.O. SMITH, 600 GAL</t>
  </si>
  <si>
    <t>MBH</t>
  </si>
  <si>
    <t>WATER HEATER #2, A.O. SMITH, 600 GAL</t>
  </si>
  <si>
    <t>EXPANSION TANK, DIAPHRAGM (100-249 GAL)</t>
  </si>
  <si>
    <t>DWXT, WESSELS</t>
  </si>
  <si>
    <t>GAL</t>
  </si>
  <si>
    <t>CONDENSER #3</t>
  </si>
  <si>
    <t>FAN - CENTRIFUGAL ROOF EXHAUST (10"-18" DIAMETER)</t>
  </si>
  <si>
    <t>EF-1 X-RAY-1, DAYTON</t>
  </si>
  <si>
    <t>FAN - CENTRIFUGAL ROOF EXHAUST (20"-22" DIAMETER)</t>
  </si>
  <si>
    <t>K-1, DAYTON</t>
  </si>
  <si>
    <t>2-1, DAYTON</t>
  </si>
  <si>
    <t>ISOLATION ROOM, DAYTON</t>
  </si>
  <si>
    <t>DAYTON</t>
  </si>
  <si>
    <t>SOUTH LOWER ROOF</t>
  </si>
  <si>
    <t>3-11, DAYTON</t>
  </si>
  <si>
    <t>EF-3-3, DAYTON</t>
  </si>
  <si>
    <t>2-5, DAYTON</t>
  </si>
  <si>
    <t>BIOHAZARD, DAYTON</t>
  </si>
  <si>
    <t>3-6</t>
  </si>
  <si>
    <t>3-10, DAYTON</t>
  </si>
  <si>
    <t>2-10, DAYTON</t>
  </si>
  <si>
    <t>2-11, DAYTON</t>
  </si>
  <si>
    <t>2-13, DAYTON</t>
  </si>
  <si>
    <t>2-6, DAYTON</t>
  </si>
  <si>
    <t>FAN - CENTRIFUGAL ROOF EXHAUST (25"-30" DIAMETER)</t>
  </si>
  <si>
    <t>K-2</t>
  </si>
  <si>
    <t>HWXT, BELL &amp; GOSSETT</t>
  </si>
  <si>
    <t>BOILER RM</t>
  </si>
  <si>
    <t>ASPHALTIC CONCRETE</t>
  </si>
  <si>
    <t>NORTH SIDE, LOTS &amp; DRIVES</t>
  </si>
  <si>
    <t>EAST SIDE, LOTS &amp; DRIVES</t>
  </si>
  <si>
    <t>SOUTH SIDE, SERVICE DRIVE</t>
  </si>
  <si>
    <t>SW CORNER, SERVICE LOTS &amp; DRIVES</t>
  </si>
  <si>
    <t>NE CORNER, DRIVE</t>
  </si>
  <si>
    <t>PAINTED, 2016</t>
  </si>
  <si>
    <t>CHWXT, AMTROL</t>
  </si>
  <si>
    <t>PACKAGE HVAC UNIT, DX, GAS OR ELECTRIC HEAT, SINGLE-ZONE (10-35 TON)</t>
  </si>
  <si>
    <t>RTU-3, RHEEM, R-410A, NO HEAT</t>
  </si>
  <si>
    <t>D3050</t>
  </si>
  <si>
    <t>RTU-4, RHEEM, R-410A, NO HEAT</t>
  </si>
  <si>
    <t>ANNEX BLDG</t>
  </si>
  <si>
    <t>FLOORING - LAMINATE PLANK, STANDARD</t>
  </si>
  <si>
    <t>LAMINATE PLANK</t>
  </si>
  <si>
    <t>PUBLIC CORRIDORS &amp; ANNEX BLDG</t>
  </si>
  <si>
    <t>FLOORING - MED/LAB, CONDUCTIVE RUBBER, ROLL</t>
  </si>
  <si>
    <t>MEDICAL SHEET RUBBER</t>
  </si>
  <si>
    <t>EMERGENCY RMS</t>
  </si>
  <si>
    <t>ANNEX BLDG RESTROOMS</t>
  </si>
  <si>
    <t>CONDENSER #1</t>
  </si>
  <si>
    <t>CNDR-7, LENNOX, R-410A</t>
  </si>
  <si>
    <t>DOOR AND FRAME, EXTERIOR, SWINGING, HOLLOW METAL</t>
  </si>
  <si>
    <t>LOWER ROOFS</t>
  </si>
  <si>
    <t>CASEWORK - WOOD BASE AND WALL, TOP, STANDARD</t>
  </si>
  <si>
    <t>PLAM OR WOOD VENEER</t>
  </si>
  <si>
    <t>C1030</t>
  </si>
  <si>
    <t>LF</t>
  </si>
  <si>
    <t>WALL FINISH - PANEL, MEDICAL / LABORATORY APPLICATION</t>
  </si>
  <si>
    <t>FIBER REINFORCED POLYPROPYLENE (FRP)</t>
  </si>
  <si>
    <t>CORRIDORS &amp; SELECT PATIENT RMS BLDG-WIDE</t>
  </si>
  <si>
    <t>WATER TANK (1,650-4,000 GAL)</t>
  </si>
  <si>
    <t>WATER PRESSURE TANK, BUFFALO</t>
  </si>
  <si>
    <t>NW SITE</t>
  </si>
  <si>
    <t>WATER STORAGE TANK</t>
  </si>
  <si>
    <t>BOILER - ELECTRIC (311-2,100 MBH)</t>
  </si>
  <si>
    <t>SG-1, STERIS</t>
  </si>
  <si>
    <t>D3020</t>
  </si>
  <si>
    <t>SG-2, STERIS</t>
  </si>
  <si>
    <t>CHILLER - WATER-COOLED CENTRIFUGAL OR SCREW (151-350 TONS)</t>
  </si>
  <si>
    <t>CHILLER #1, YORK, R-123</t>
  </si>
  <si>
    <t>AIR HANDLING UNIT - OUTDOOR PACKAGE (6-8 HP)</t>
  </si>
  <si>
    <t>AHU-14, TEMTROL</t>
  </si>
  <si>
    <t>OUTSIDE, NORTH</t>
  </si>
  <si>
    <t>AHU-15, TEMTROL</t>
  </si>
  <si>
    <t>FAN - INLINE CENTRIFUGAL AIRFOIL, SUPPLY (&lt;=30 HP)</t>
  </si>
  <si>
    <t>EF-25</t>
  </si>
  <si>
    <t>PACKAGE HVAC UNIT, DX, GAS OR ELECTRIC HEAT, SINGLE-ZONE (&lt;= 5 TON)</t>
  </si>
  <si>
    <t>RTU-1, CARRIER, R-410A, ELECTRIC HEAT</t>
  </si>
  <si>
    <t>FLOORING - CARPET, TILE OR ROLL, PREMIUM (WOOL, CUSTOM)</t>
  </si>
  <si>
    <t>CPT</t>
  </si>
  <si>
    <t>ENTRY LOBBY</t>
  </si>
  <si>
    <t>AIR HANDLING UNIT - OUTDOOR MAKEUP, GAS (&gt;525 MBH INPUT)</t>
  </si>
  <si>
    <t>MAU-1, CAPTIVEAIRE</t>
  </si>
  <si>
    <t>SOFFIT CFL</t>
  </si>
  <si>
    <t>ENTRANCES</t>
  </si>
  <si>
    <t>REFRIGERATION SYSTEM - WALK-IN, 2 EVAP FANS, 6700 BTUH, CONDENSER</t>
  </si>
  <si>
    <t>COOLER MECH, HEATCRAFT</t>
  </si>
  <si>
    <t>NORTH ELEVATION</t>
  </si>
  <si>
    <t>E1020</t>
  </si>
  <si>
    <t>PUMP - ELECTRIC (&lt;=10 HP)</t>
  </si>
  <si>
    <t>PUMP 1</t>
  </si>
  <si>
    <t>NW ELEVATION</t>
  </si>
  <si>
    <t>PUMP 2</t>
  </si>
  <si>
    <t>CU-1, LIEBERT, R-410A</t>
  </si>
  <si>
    <t>CU-2, LIEBERT, R-410A</t>
  </si>
  <si>
    <t>AC-2</t>
  </si>
  <si>
    <t>AC-5</t>
  </si>
  <si>
    <t>AC-6</t>
  </si>
  <si>
    <t>HWP-1, BELL &amp; GOSSETT</t>
  </si>
  <si>
    <t>HWP-2, BELL &amp; GOSSETT</t>
  </si>
  <si>
    <t>VARIABLE FREQUENCY DRIVE (6-7.5 HP)</t>
  </si>
  <si>
    <t>AHU-12 VFD, ABB</t>
  </si>
  <si>
    <t>2ND FL NW MECH RM</t>
  </si>
  <si>
    <t>AHU-12A VFD, ABB</t>
  </si>
  <si>
    <t>2ND FL WEST MECH RM</t>
  </si>
  <si>
    <t>VARIABLE FREQUENCY DRIVE (7.6-10 HP)</t>
  </si>
  <si>
    <t>CT-1 VFD, ABB</t>
  </si>
  <si>
    <t>SWITCHGEAR RM</t>
  </si>
  <si>
    <t>CT-2 VFD, ABB</t>
  </si>
  <si>
    <t>DOOR LOCK, COMMERCIAL-GRADE, EXTERIOR</t>
  </si>
  <si>
    <t>LEVER</t>
  </si>
  <si>
    <t>ROOFS</t>
  </si>
  <si>
    <t>SELECT DOORS</t>
  </si>
  <si>
    <t>DOOR PANIC HARDWARE, EXTERIOR</t>
  </si>
  <si>
    <t>PANIC BAR</t>
  </si>
  <si>
    <t>DOOR PANIC HARDWARE, INTERIOR</t>
  </si>
  <si>
    <t>DINING RM</t>
  </si>
  <si>
    <t>SELECT CORRIDOR DOORS</t>
  </si>
  <si>
    <t>1ST FL RMS</t>
  </si>
  <si>
    <t>EF1C.1, GREENHECK</t>
  </si>
  <si>
    <t>CHILLER #2 VFD, YORK</t>
  </si>
  <si>
    <t>REFRIGERATION SYSTEM - WALK-IN, 3 EVAP FANS, 10000 BTUH, CONDENSER</t>
  </si>
  <si>
    <t>FREEZER MECH, RUSSELL</t>
  </si>
  <si>
    <t>CASEWORK - LABORATORY, INCLUDES REAGENT SHELF AND TOP</t>
  </si>
  <si>
    <t>PLAM</t>
  </si>
  <si>
    <t>3RD FL PHARMACY</t>
  </si>
  <si>
    <t>1ST FL LAB</t>
  </si>
  <si>
    <t>WALL BUMP RAIL – VINYL &amp; ALUM, 6”</t>
  </si>
  <si>
    <t>PLASTIC</t>
  </si>
  <si>
    <t>1ST FL</t>
  </si>
  <si>
    <t>2ND FL</t>
  </si>
  <si>
    <t>3RD FL</t>
  </si>
  <si>
    <t>FLOORING - FLUID APPLIED, PAINT OR CLEAR SEAL</t>
  </si>
  <si>
    <t>PAINTED CONCRETE</t>
  </si>
  <si>
    <t>PLUMBING FIXTURE - LAVATORY, WALL HUNG</t>
  </si>
  <si>
    <t>PORCELAIN</t>
  </si>
  <si>
    <t>SELECT RESTROOMS &amp; RMS BLDG-WIDE</t>
  </si>
  <si>
    <t>PLUMBING FIXTURE - SHOWER VALVE AND HEAD</t>
  </si>
  <si>
    <t>FIBERGLASS OR TILE</t>
  </si>
  <si>
    <t>SELECT RESTROOMS BLDG-WIDE</t>
  </si>
  <si>
    <t>PLUMBING FIXTURE - WATER CLOSET, TANKLESS</t>
  </si>
  <si>
    <t>PORCELAIN, WALL- OR FLOOR-MOUNTED</t>
  </si>
  <si>
    <t>PTAC, DX/ HP COOL, ELEC HEAT (&gt;2 TON)</t>
  </si>
  <si>
    <t>BMC INC, R-410A</t>
  </si>
  <si>
    <t>ELEVATOR RM MECH PH</t>
  </si>
  <si>
    <t>RTU-2, RHEEM, R-410A, ELEC HEAT</t>
  </si>
  <si>
    <t>EXTERIOR WALL FINISH - APPLIED, STANDARD</t>
  </si>
  <si>
    <t>PAINTED CONCRETE STUCCO</t>
  </si>
  <si>
    <t>DOOR LOCK, SECURITY, EXTERIOR</t>
  </si>
  <si>
    <t>CARD ACCESS</t>
  </si>
  <si>
    <t>SECURE ENTRIES</t>
  </si>
  <si>
    <t>WEST LOADING</t>
  </si>
  <si>
    <t>ROOF GUTTER AND LEADER - ALUMINUM OR GALVANIZED, COATED</t>
  </si>
  <si>
    <t>SELECT AREAS &amp; ROOFS</t>
  </si>
  <si>
    <t>SELECT RMS</t>
  </si>
  <si>
    <t>SEALED CONCRETE</t>
  </si>
  <si>
    <t>MECH RMS</t>
  </si>
  <si>
    <t>AIR DRYER, REFRIGERATED (0-10 CFM)</t>
  </si>
  <si>
    <t>UAC-1 RAD, HANKISON, R-134A</t>
  </si>
  <si>
    <t>1ST FL SW MECH RM</t>
  </si>
  <si>
    <t>AIR COMPRESSOR - MEDICAL/LABORATORY PCKG (&lt;=15 HP), WITH DRYER</t>
  </si>
  <si>
    <t>MAC-1, DUPLEX, INGERSOLL RAND</t>
  </si>
  <si>
    <t>CNDR-9, CARRIER, R-410A</t>
  </si>
  <si>
    <t>HUMIDIFIER, ELECTRIC, POINT-OF-USE</t>
  </si>
  <si>
    <t>HUMIDIFIER #1, NORTEC</t>
  </si>
  <si>
    <t>HVAC CONTROLS - TERMINAL ASSEMBLIES - HOSPITAL</t>
  </si>
  <si>
    <t>AIR DOOR - PEDESTRIAN ENTRY/EXIT</t>
  </si>
  <si>
    <t>CRTN-2, MARS, SINGLE MOTOR</t>
  </si>
  <si>
    <t>1ST FL SOUTH EXIT</t>
  </si>
  <si>
    <t>D3090</t>
  </si>
  <si>
    <t>VARIABLE FREQUENCY DRIVE (&lt;=5 HP)</t>
  </si>
  <si>
    <t>AHU-21 VFD, JOHNSON CONTROLS</t>
  </si>
  <si>
    <t>VARIABLE FREQUENCY DRIVE (41-50 HP)</t>
  </si>
  <si>
    <t>AHU-20 VFD, SCHNIEDER ELECTRIC</t>
  </si>
  <si>
    <t>SURFACE LED</t>
  </si>
  <si>
    <t>NORTH ENTRANCE</t>
  </si>
  <si>
    <t>COM EXTERIOR BOLLARD LIGHTING</t>
  </si>
  <si>
    <t>BOLLARD LED</t>
  </si>
  <si>
    <t>SURGICAL/PROCEDURAL LIGHTING MODULE</t>
  </si>
  <si>
    <t>SURGICAL LIGHT</t>
  </si>
  <si>
    <t>SURGICAL SUITES</t>
  </si>
  <si>
    <t>D5040</t>
  </si>
  <si>
    <t>UNINTERRUPTIBLE POWER SUPPLY (6-40 KVA)</t>
  </si>
  <si>
    <t>UPS-IDF-2A, APC</t>
  </si>
  <si>
    <t>2ND FL MAIN IT RM</t>
  </si>
  <si>
    <t>D5090</t>
  </si>
  <si>
    <t>KVA</t>
  </si>
  <si>
    <t>COMMERCIAL KITCHEN EQUIPMENT ESTIMATE BY SQUARE FOOT</t>
  </si>
  <si>
    <t>COMM KITCHEN EQUIP</t>
  </si>
  <si>
    <t>KITCHEN &amp; SERVERY</t>
  </si>
  <si>
    <t>E1040</t>
  </si>
  <si>
    <t>PLUMBING FIXTURE - EMERGENCY EYEWASH</t>
  </si>
  <si>
    <t>WAND</t>
  </si>
  <si>
    <t>SELECT LOCATIONS</t>
  </si>
  <si>
    <t>BOILER - GAS (801-1,500 MBH)</t>
  </si>
  <si>
    <t>B-1, BRYANT</t>
  </si>
  <si>
    <t>B-2, BRYANT</t>
  </si>
  <si>
    <t>B-3, BRYANT</t>
  </si>
  <si>
    <t>AIR HANDLING UNIT - INDOOR (.5-1.25 HP)</t>
  </si>
  <si>
    <t>FCU</t>
  </si>
  <si>
    <t>EF-2, LOREN COOK</t>
  </si>
  <si>
    <t>PUMP - ELECTRIC (11-15 HP)</t>
  </si>
  <si>
    <t>CHW-1</t>
  </si>
  <si>
    <t>CHW-2</t>
  </si>
  <si>
    <t>PUMP - ELECTRIC (21-25 HP)</t>
  </si>
  <si>
    <t>CW-1</t>
  </si>
  <si>
    <t>CW-2</t>
  </si>
  <si>
    <t>FUEL TANK, ABOVE GROUND (3,000-6,999 GAL)</t>
  </si>
  <si>
    <t>DFOST</t>
  </si>
  <si>
    <t>WEST SITE</t>
  </si>
  <si>
    <t>DECK, ELEVATED WOOD</t>
  </si>
  <si>
    <t>ROOF - 1-PLY, UNBALLASTED</t>
  </si>
  <si>
    <t>WHITE MEMBRANE</t>
  </si>
  <si>
    <t>MAIN ROOFS</t>
  </si>
  <si>
    <t>PAINTED, 2026</t>
  </si>
  <si>
    <t>UPGRADED AREAS</t>
  </si>
  <si>
    <t>DUCTLESS DX SPLIT SYSTEM (&lt;=1 TON)</t>
  </si>
  <si>
    <t>DDXS-A, GREE, R32</t>
  </si>
  <si>
    <t>UPPER ROOF, STAIRWELL A</t>
  </si>
  <si>
    <t>DDXS-B, GREE, R32</t>
  </si>
  <si>
    <t>UPPER ROOF, STAIRWELL B</t>
  </si>
  <si>
    <t>DDXS-C, GREE, R32</t>
  </si>
  <si>
    <t>UPPER ROOF, STAIRWELL C</t>
  </si>
  <si>
    <t>DDXS-D, GREE, R32</t>
  </si>
  <si>
    <t>UPPER ROOF, STAIRWELL D</t>
  </si>
  <si>
    <t>RTU-3A, YORK</t>
  </si>
  <si>
    <t>RTU-22, YORK</t>
  </si>
  <si>
    <t>FENCE, CHAIN LINK, 6 FT, GATES AT 100 FT</t>
  </si>
  <si>
    <t>HELIPAD AREA</t>
  </si>
  <si>
    <t>G2040</t>
  </si>
  <si>
    <t>DOOR AND FRAME, EXTERIOR, SWINGING, SCREEN, LOCK</t>
  </si>
  <si>
    <t>STORM ACCORDION</t>
  </si>
  <si>
    <t>DOOR LOCK, COMMERCIAL-GRADE, INTERIOR</t>
  </si>
  <si>
    <t>SELECT 1ST FL RMS &amp; RESTROOMS</t>
  </si>
  <si>
    <t>PLUMBING FIXTURE - URINAL</t>
  </si>
  <si>
    <t>PORCELAIN, WALL-HUNG</t>
  </si>
  <si>
    <t>ANNEX BLDG, MEN'S RESTROOM</t>
  </si>
  <si>
    <t>PLUMBING FIXTURE - WATER CLOSET, TANK-TYPE</t>
  </si>
  <si>
    <t>PORCELAIN, TANK</t>
  </si>
  <si>
    <t>BUSINESS BLDG RESTROOMS</t>
  </si>
  <si>
    <t>SELECT 1ST FL RRS</t>
  </si>
  <si>
    <t>COOLING TOWER (301-550 TONS)</t>
  </si>
  <si>
    <t>CT-1, REPLACEMENT FUNDED</t>
  </si>
  <si>
    <t>CT-2, REPLACEMENT FUNDED</t>
  </si>
  <si>
    <t>RTU-5, REPLACEMENT FUNDED</t>
  </si>
  <si>
    <t>CEILING FINISH - APPLIED PAINT OR STAIN, STANDARD</t>
  </si>
  <si>
    <t>PAINTED</t>
  </si>
  <si>
    <t>STAIRS, RESTROOMS, ORs</t>
  </si>
  <si>
    <t>C3030</t>
  </si>
  <si>
    <t>CRTN-1, MARS, DUAL MOTOR</t>
  </si>
  <si>
    <t>MAIN LOBBY</t>
  </si>
  <si>
    <t>CRTN-3, MARS, DUAL MOTOR</t>
  </si>
  <si>
    <t>SW ENTRY VESTIBULE</t>
  </si>
  <si>
    <t>AHU-6 VFD, ABB</t>
  </si>
  <si>
    <t>1ST FL SE MECH RM</t>
  </si>
  <si>
    <t>AHU-7 VFD, ABB</t>
  </si>
  <si>
    <t>1ST FL S MECH RM</t>
  </si>
  <si>
    <t>DOOR LOCK, SECURITY, INTERIOR</t>
  </si>
  <si>
    <t>SELECT SECURE DOORS</t>
  </si>
  <si>
    <t>SECURE DOORS BLDG-WIDE</t>
  </si>
  <si>
    <t>DOOR ACCESS CONTROL SYSTEM</t>
  </si>
  <si>
    <t>CARD ACCESS PANEL</t>
  </si>
  <si>
    <t>COMM RMS</t>
  </si>
  <si>
    <t>DOOR, SLIDING SYSTEM, INTERIOR</t>
  </si>
  <si>
    <t>FULL-LITE SLIDER, MANUAL</t>
  </si>
  <si>
    <t>3RD FL POD C</t>
  </si>
  <si>
    <t>OR, 2ND FL POD A, 3RD FL POD C, &amp; SELECT RMS</t>
  </si>
  <si>
    <t>DRINKING FOUNTAIN, DUAL-LEVEL</t>
  </si>
  <si>
    <t>DUAL-LEVEL</t>
  </si>
  <si>
    <t>2ND FL CENTRAL CORRIDOR</t>
  </si>
  <si>
    <t>GREYWATER LIFT STATION</t>
  </si>
  <si>
    <t>SUMP-1, DUPLEX, HYDRO INC</t>
  </si>
  <si>
    <t>SW SITE</t>
  </si>
  <si>
    <t>D2030</t>
  </si>
  <si>
    <t>SURGICAL SUPPLY STERILIZER ASSEMBLY</t>
  </si>
  <si>
    <t>STRLZR-1</t>
  </si>
  <si>
    <t>STERILIZER RM</t>
  </si>
  <si>
    <t>D2050</t>
  </si>
  <si>
    <t>STRLZR-2</t>
  </si>
  <si>
    <t>AC COIL AND FAN UNIT, NO HEAT (&gt;3 TON)</t>
  </si>
  <si>
    <t>AC-10</t>
  </si>
  <si>
    <t>ANNEX BLDG SECONDARY RMS</t>
  </si>
  <si>
    <t>ANNEX &amp; BUSINESS BLDG CORRIDOR DOORS</t>
  </si>
  <si>
    <t>ELEVATOR MODERNIZATION - HYDRAULIC 2-5 FLOORS</t>
  </si>
  <si>
    <t>ELEV-1, PASSENGER, THYSSEN KRUPP</t>
  </si>
  <si>
    <t>ELEVATOR MECH PH</t>
  </si>
  <si>
    <t>D1010</t>
  </si>
  <si>
    <t>ELEV-2, PASSENGER, THYSSEN KRUPP</t>
  </si>
  <si>
    <t>MEDICAL GAS CONTROL PANEL</t>
  </si>
  <si>
    <t>GAS PANEL, ANALOG</t>
  </si>
  <si>
    <t>CHILLER #2, TRANE, R-134A</t>
  </si>
  <si>
    <t>K-3, LOREN COOK</t>
  </si>
  <si>
    <t>MAIN SWITCHBOARD W/BREAKERS (801-1,200 AMP)</t>
  </si>
  <si>
    <t>NDP/A, SQUARE D, 120V</t>
  </si>
  <si>
    <t>AMP</t>
  </si>
  <si>
    <t>MAIN SWITCHBOARD W/BREAKERS (1,601-2,500 AMP)</t>
  </si>
  <si>
    <t>MSB/A, SQUARE D, 480V</t>
  </si>
  <si>
    <t>DGP/A, SQUARE D, 480V</t>
  </si>
  <si>
    <t>EMERGENCY ELECTRICAL RM</t>
  </si>
  <si>
    <t>TRANSFORMER - DRY-TYPE, 3PH, 480V SECONDARY (226-300 KVA)</t>
  </si>
  <si>
    <t>TX-NDP A, SQUARE D</t>
  </si>
  <si>
    <t>ENTRIES</t>
  </si>
  <si>
    <t>CERAMIC TILE, 2004</t>
  </si>
  <si>
    <t>UPGRADED RESTROOMS</t>
  </si>
  <si>
    <t>AC-3, CARRIER</t>
  </si>
  <si>
    <t>FIRE ALARM PANEL, DIALER, BATTERY, &amp; CHARGER UP TO 200 POINTS</t>
  </si>
  <si>
    <t>SIMPLEX 4100ES</t>
  </si>
  <si>
    <t>FA/COMM RM</t>
  </si>
  <si>
    <t>D4030</t>
  </si>
  <si>
    <t>FIRE ALARM SYSTEM - DEVICES</t>
  </si>
  <si>
    <t>HORN STROBE, SMOKE DETECTORS, PULL STATIONS</t>
  </si>
  <si>
    <t>LED</t>
  </si>
  <si>
    <t>SUPPLY PIPING SYSTEM - HOSPITAL</t>
  </si>
  <si>
    <t>RIGID COPPER</t>
  </si>
  <si>
    <t>WATER HEATER - RESIDENTIAL, GAS (46-55 GAL)</t>
  </si>
  <si>
    <t>DWH-3, RHEEM, BACKUP FOR SURGICAL SUITES</t>
  </si>
  <si>
    <t>COM EXTERIOR POLE ARM FIXTURE PREM (LED) NO POLE OR ARM</t>
  </si>
  <si>
    <t>PARKING LOT</t>
  </si>
  <si>
    <t>WOOD VENEER</t>
  </si>
  <si>
    <t>RMS, BLDG-WIDE</t>
  </si>
  <si>
    <t>VINYL TILE, 2026</t>
  </si>
  <si>
    <t>UPGRADED PODS 3A, 3B &amp; SELECT RMS</t>
  </si>
  <si>
    <t>AIR COMPRESSOR - UTILITY (&gt;5 HP)</t>
  </si>
  <si>
    <t>UAC-1, DUPLEX, POWEREX</t>
  </si>
  <si>
    <t>AC-1</t>
  </si>
  <si>
    <t>AC-7</t>
  </si>
  <si>
    <t>K-5, LOREN COOK</t>
  </si>
  <si>
    <t>K-4, LOREN COOK</t>
  </si>
  <si>
    <t>LOREN COOK</t>
  </si>
  <si>
    <t>2-10, LOREN COOK</t>
  </si>
  <si>
    <t>HOOD, KITCHEN, COMMERCIAL WITH FIRE SUPPRESSION</t>
  </si>
  <si>
    <t>HOOD-1</t>
  </si>
  <si>
    <t>KITCHEN</t>
  </si>
  <si>
    <t>HOOD-2</t>
  </si>
  <si>
    <t>SERVING LINE</t>
  </si>
  <si>
    <t>HVAC DISTRIBUTION NETWORKS - HOSPITAL</t>
  </si>
  <si>
    <t>METAL DUCT, ELECTRIC REHEAT</t>
  </si>
  <si>
    <t>GENERATOR - DIESEL (&gt;500 KW)</t>
  </si>
  <si>
    <t>GEN-1, CUMMINS</t>
  </si>
  <si>
    <t>KW</t>
  </si>
  <si>
    <t>SWITCH - AUTO TRANSFER, 480 V (101-400 AMP)</t>
  </si>
  <si>
    <t>ATS LS, CUMMINS</t>
  </si>
  <si>
    <t>ATS CR, CUMMINS</t>
  </si>
  <si>
    <t>MTS, ASCO</t>
  </si>
  <si>
    <t>SWITCH - AUTO TRANSFER, 480 V (&gt;400 AMP)</t>
  </si>
  <si>
    <t>ATS  X, CUMMINS</t>
  </si>
  <si>
    <t>ATS EQ, CUMMINS</t>
  </si>
  <si>
    <t>ATS CH, CUMMINS</t>
  </si>
  <si>
    <t>CEILING FINISH - SUSPENDED ACOUSTICAL TILE, STANDARD</t>
  </si>
  <si>
    <t>ACT</t>
  </si>
  <si>
    <t>ACCU-1</t>
  </si>
  <si>
    <t>EF-2-2, GREENHECK</t>
  </si>
  <si>
    <t>EF-3-4, GREENHECK</t>
  </si>
  <si>
    <t>EF-ICU, GREENHECK</t>
  </si>
  <si>
    <t>SELECT UPGRADED RMS</t>
  </si>
  <si>
    <t>PORCELAIN, SERVICE</t>
  </si>
  <si>
    <t>SOILED RMS BLDG-WIDE</t>
  </si>
  <si>
    <t>EF-2-12, GREENHECK</t>
  </si>
  <si>
    <t>SELECT RMS &amp; RESTROOMS BLDG-WIDE</t>
  </si>
  <si>
    <t>SELECT MEN RESTROOMS</t>
  </si>
  <si>
    <t>WATER HEATER - COMMERCIAL, GAS (311-613 MBH INPUT)</t>
  </si>
  <si>
    <t>DWH-1, STATE, SURGICAL SUITES, 120 GAL</t>
  </si>
  <si>
    <t>WALK-IN REFRIGERATOR OR FREEZER STRUCTURE</t>
  </si>
  <si>
    <t>COOLER STRUCTURE, KOLPAK</t>
  </si>
  <si>
    <t>PLUMBING FIXTURE - EMERGENCY SHOWER</t>
  </si>
  <si>
    <t>WALL-MOUNTED</t>
  </si>
  <si>
    <t>LAB</t>
  </si>
  <si>
    <t>AIR HANDLING UNIT - INDOOR (7-9 HP)</t>
  </si>
  <si>
    <t>AHU-12, CARRIER</t>
  </si>
  <si>
    <t>AHU-12A, CARRIER</t>
  </si>
  <si>
    <t>AIR HANDLING UNIT - INDOOR (36-45 HP)</t>
  </si>
  <si>
    <t>AHU-20, FAN WALL, YORK</t>
  </si>
  <si>
    <t>FAN - UTILITY SET (.6-1.25 HP)</t>
  </si>
  <si>
    <t>EF-1, LOREN COOK</t>
  </si>
  <si>
    <t>EF-2</t>
  </si>
  <si>
    <t>ELECTRICAL DISTRIBUTION NETWORK - HOSPITAL</t>
  </si>
  <si>
    <t>480V, 120V</t>
  </si>
  <si>
    <t>PANELBOARD, 3 PH, 480/277V (301-500 AMP), INCL. BRK.</t>
  </si>
  <si>
    <t>CDP/A, SQUARE D, 480V</t>
  </si>
  <si>
    <t>ELECTRICAL RM</t>
  </si>
  <si>
    <t>PANELBOARD, 3 PH, 480/277V (501-700 AMP), INCL. BRK.</t>
  </si>
  <si>
    <t>H/CH2, SQUARE D, 480V</t>
  </si>
  <si>
    <t>EDP/A SECTION I, SQUARE D, 480V</t>
  </si>
  <si>
    <t>EDP/A SECTION II, SQUARE D, 480V</t>
  </si>
  <si>
    <t>PANELBOARD, 3 PH, 480/277V (701-900 AMP), INCL. BRK.</t>
  </si>
  <si>
    <t>GEN CNCT CABINET, EATON, 480V</t>
  </si>
  <si>
    <t>WEST ELEVATION</t>
  </si>
  <si>
    <t>PANELBOARD, 3 PH, 208/120V (301-500 AMP), INCL. BRK.</t>
  </si>
  <si>
    <t>1C/A, SQUARE D, 120V</t>
  </si>
  <si>
    <t>AC-9</t>
  </si>
  <si>
    <t>FIBERGLASS</t>
  </si>
  <si>
    <t>STAINLESS STEEL, LARGE, SERVICE</t>
  </si>
  <si>
    <t>LIGHTNING PROTECTION</t>
  </si>
  <si>
    <t>CABLE WITH RODS</t>
  </si>
  <si>
    <t>PERIMETERS</t>
  </si>
  <si>
    <t>FREEZER STRUCTURE, FRANK</t>
  </si>
  <si>
    <t>DRAIN PIPING SYSTEM - HOSPITAL</t>
  </si>
  <si>
    <t>CAST IRON, NO HUB</t>
  </si>
  <si>
    <t>LOCATION</t>
  </si>
  <si>
    <t>UNIFORMAT II</t>
  </si>
  <si>
    <t>QTY</t>
  </si>
  <si>
    <t>UNIT</t>
  </si>
  <si>
    <t>NEED COST</t>
  </si>
  <si>
    <t>NEED YEAR</t>
  </si>
  <si>
    <t>Deferred</t>
  </si>
  <si>
    <t>COMPONENT</t>
  </si>
  <si>
    <t>LOWER KEYS MEDICAL CENTER</t>
  </si>
  <si>
    <t>Facility Condition Assessment</t>
  </si>
  <si>
    <t>TOTAL PROJECTED NEEDS 2026-2055</t>
  </si>
  <si>
    <r>
      <t xml:space="preserve">RECURRING NEEDS BY YEAR
</t>
    </r>
    <r>
      <rPr>
        <sz val="14"/>
        <color theme="4"/>
        <rFont val="Calibri"/>
        <family val="2"/>
      </rPr>
      <t>(YEARS 1-30)</t>
    </r>
  </si>
  <si>
    <t xml:space="preserve"> ANNUAL NEED</t>
  </si>
  <si>
    <t>30-YEAR NEEDS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</si>
</sst>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409]#,##0"/>
    <numFmt numFmtId="165" formatCode="mm/dd/yy;@"/>
    <numFmt numFmtId="166" formatCode="&quot;$&quot;#,##0"/>
  </numFmts>
  <fonts count="8" x14ac:knownFonts="1">
    <font>
      <sz val="10"/>
      <color indexed="8"/>
      <name val="ARIAL"/>
      <charset val="1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theme="0"/>
      <name val="Calibri"/>
      <family val="2"/>
    </font>
    <font>
      <i/>
      <sz val="11"/>
      <color indexed="8"/>
      <name val="Calibri"/>
      <family val="2"/>
    </font>
    <font>
      <i/>
      <sz val="10"/>
      <color indexed="8"/>
      <name val="Calibri"/>
      <family val="2"/>
    </font>
    <font>
      <b/>
      <sz val="14"/>
      <color theme="4"/>
      <name val="Calibri"/>
      <family val="2"/>
    </font>
    <font>
      <sz val="14"/>
      <color theme="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top"/>
    </xf>
  </cellStyleXfs>
  <cellXfs count="36">
    <xf numFmtId="0" fontId="0" fillId="0" borderId="0" xfId="0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3" fillId="3" borderId="7" xfId="0" applyFont="1" applyFill="1" applyBorder="1" applyAlignment="1">
      <alignment vertical="center"/>
    </xf>
    <xf numFmtId="0" fontId="3" fillId="3" borderId="8" xfId="0" applyFont="1" applyFill="1" applyBorder="1" applyAlignment="1">
      <alignment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right" vertical="center"/>
    </xf>
    <xf numFmtId="164" fontId="3" fillId="3" borderId="8" xfId="0" applyNumberFormat="1" applyFont="1" applyFill="1" applyBorder="1" applyAlignment="1">
      <alignment vertical="center"/>
    </xf>
    <xf numFmtId="1" fontId="3" fillId="3" borderId="9" xfId="0" applyNumberFormat="1" applyFont="1" applyFill="1" applyBorder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6" fontId="1" fillId="0" borderId="6" xfId="0" applyNumberFormat="1" applyFont="1" applyBorder="1" applyAlignment="1">
      <alignment vertical="center"/>
    </xf>
    <xf numFmtId="166" fontId="1" fillId="0" borderId="9" xfId="0" applyNumberFormat="1" applyFont="1" applyBorder="1" applyAlignment="1">
      <alignment vertical="center"/>
    </xf>
    <xf numFmtId="166" fontId="3" fillId="3" borderId="9" xfId="0" applyNumberFormat="1" applyFont="1" applyFill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3" fillId="3" borderId="7" xfId="0" applyFont="1" applyFill="1" applyBorder="1" applyAlignment="1">
      <alignment horizontal="right" vertical="center"/>
    </xf>
  </cellXfs>
  <cellStyles count="1">
    <cellStyle name="Normal" xfId="0" builtinId="0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164" formatCode="[$$-409]#,##0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solid">
          <fgColor indexed="64"/>
          <bgColor theme="4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166" formatCode="&quot;$&quot;#,##0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solid">
          <fgColor indexed="6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1</xdr:row>
      <xdr:rowOff>20953</xdr:rowOff>
    </xdr:from>
    <xdr:to>
      <xdr:col>1</xdr:col>
      <xdr:colOff>1006419</xdr:colOff>
      <xdr:row>4</xdr:row>
      <xdr:rowOff>1903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911674E-B2C3-7DB1-BF90-115962F8B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144778"/>
          <a:ext cx="894024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917368</xdr:colOff>
      <xdr:row>3</xdr:row>
      <xdr:rowOff>169545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F832A0D-086F-DB3F-56FF-BB06C851A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17368" cy="54864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285ECF2-AE77-40D7-AAED-A3C97FA93D6D}" name="Table2" displayName="Table2" ref="D8:E40" totalsRowShown="0" headerRowDxfId="18" headerRowBorderDxfId="17" tableBorderDxfId="16" totalsRowBorderDxfId="15">
  <tableColumns count="2">
    <tableColumn id="1" xr3:uid="{1986E30E-AE73-4B13-9A3E-0E7E85E9342D}" name="NEED YEAR" dataDxfId="14"/>
    <tableColumn id="2" xr3:uid="{8DC8982E-16D2-4044-AA4B-3EC21D55837A}" name=" ANNUAL NEED" dataDxfId="13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5F3A0C1-EF83-4147-8FD1-17D1B7996D4F}" name="Table1" displayName="Table1" ref="B9:I400" totalsRowShown="0" headerRowDxfId="12" dataDxfId="10" headerRowBorderDxfId="11" tableBorderDxfId="9" totalsRowBorderDxfId="8">
  <autoFilter ref="B9:I400" xr:uid="{05F3A0C1-EF83-4147-8FD1-17D1B7996D4F}"/>
  <tableColumns count="8">
    <tableColumn id="1" xr3:uid="{9FAE2F33-3762-4622-8CB9-7EEAA15B1F34}" name="COMPONENT" dataDxfId="7"/>
    <tableColumn id="2" xr3:uid="{732B9030-D323-4185-92DF-760F3CBD97B4}" name="_x000a_IDENTIFIER" dataDxfId="6"/>
    <tableColumn id="3" xr3:uid="{9F454D37-0D4A-4C64-902A-1A6E84857145}" name="LOCATION" dataDxfId="5"/>
    <tableColumn id="4" xr3:uid="{809B485E-7FA4-4A57-BB0E-71C720375B25}" name="UNIFORMAT II" dataDxfId="4"/>
    <tableColumn id="5" xr3:uid="{CF07A3E9-0955-46B5-A609-EA0E02C8AA4F}" name="QTY" dataDxfId="3"/>
    <tableColumn id="6" xr3:uid="{B4851A58-3DD0-4791-A321-30DD2119B4FE}" name="UNIT" dataDxfId="2"/>
    <tableColumn id="7" xr3:uid="{7EB3FC8A-F6A7-437C-AD50-51D951163777}" name="NEED COST" dataDxfId="1"/>
    <tableColumn id="8" xr3:uid="{55E64384-C385-485E-A4D7-9ED2A22E6EA6}" name="NEED YEAR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ISES 2021">
      <a:dk1>
        <a:sysClr val="windowText" lastClr="000000"/>
      </a:dk1>
      <a:lt1>
        <a:sysClr val="window" lastClr="FFFFFF"/>
      </a:lt1>
      <a:dk2>
        <a:srgbClr val="464646"/>
      </a:dk2>
      <a:lt2>
        <a:srgbClr val="E7E6E6"/>
      </a:lt2>
      <a:accent1>
        <a:srgbClr val="4492C4"/>
      </a:accent1>
      <a:accent2>
        <a:srgbClr val="70AD47"/>
      </a:accent2>
      <a:accent3>
        <a:srgbClr val="ED7D31"/>
      </a:accent3>
      <a:accent4>
        <a:srgbClr val="FEC037"/>
      </a:accent4>
      <a:accent5>
        <a:srgbClr val="DE478E"/>
      </a:accent5>
      <a:accent6>
        <a:srgbClr val="7660C6"/>
      </a:accent6>
      <a:hlink>
        <a:srgbClr val="4492C4"/>
      </a:hlink>
      <a:folHlink>
        <a:srgbClr val="70707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5ECBE-CAB5-427B-B2B2-948CAC323ED5}">
  <sheetPr>
    <outlinePr summaryBelow="0" summaryRight="0"/>
    <pageSetUpPr autoPageBreaks="0"/>
  </sheetPr>
  <dimension ref="D1:G40"/>
  <sheetViews>
    <sheetView tabSelected="1" showOutlineSymbols="0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/>
    </sheetView>
  </sheetViews>
  <sheetFormatPr defaultColWidth="21.28515625" defaultRowHeight="15" customHeight="1" x14ac:dyDescent="0.2"/>
  <cols>
    <col min="1" max="1" width="1.7109375" style="1" customWidth="1"/>
    <col min="2" max="3" width="16.28515625" style="1" customWidth="1"/>
    <col min="4" max="4" width="14.7109375" style="1" customWidth="1"/>
    <col min="5" max="5" width="14.28515625" style="1" customWidth="1"/>
    <col min="6" max="7" width="16.28515625" style="1" customWidth="1"/>
    <col min="8" max="12" width="13" style="1" customWidth="1"/>
    <col min="13" max="16384" width="21.28515625" style="1"/>
  </cols>
  <sheetData>
    <row r="1" spans="4:7" ht="10.15" customHeight="1" x14ac:dyDescent="0.2"/>
    <row r="2" spans="4:7" ht="15" customHeight="1" x14ac:dyDescent="0.2">
      <c r="G2" s="3" t="s">
        <v>551</v>
      </c>
    </row>
    <row r="3" spans="4:7" ht="15" customHeight="1" x14ac:dyDescent="0.2">
      <c r="G3" s="4" t="s">
        <v>552</v>
      </c>
    </row>
    <row r="4" spans="4:7" ht="15" customHeight="1" x14ac:dyDescent="0.2">
      <c r="G4" s="25">
        <v>46070</v>
      </c>
    </row>
    <row r="5" spans="4:7" ht="15" customHeight="1" x14ac:dyDescent="0.2">
      <c r="E5" s="25"/>
    </row>
    <row r="6" spans="4:7" ht="15" customHeight="1" x14ac:dyDescent="0.2">
      <c r="G6" s="6" t="s">
        <v>0</v>
      </c>
    </row>
    <row r="7" spans="4:7" ht="15" customHeight="1" x14ac:dyDescent="0.2">
      <c r="G7" s="6"/>
    </row>
    <row r="8" spans="4:7" ht="19.899999999999999" customHeight="1" x14ac:dyDescent="0.2">
      <c r="D8" s="29" t="s">
        <v>548</v>
      </c>
      <c r="E8" s="30" t="s">
        <v>555</v>
      </c>
    </row>
    <row r="9" spans="4:7" ht="15" customHeight="1" x14ac:dyDescent="0.2">
      <c r="D9" s="34" t="s">
        <v>549</v>
      </c>
      <c r="E9" s="31">
        <v>2424456.3173006289</v>
      </c>
    </row>
    <row r="10" spans="4:7" ht="15" customHeight="1" x14ac:dyDescent="0.2">
      <c r="D10" s="13">
        <v>2026</v>
      </c>
      <c r="E10" s="31">
        <v>320195.14124879998</v>
      </c>
    </row>
    <row r="11" spans="4:7" ht="15" customHeight="1" x14ac:dyDescent="0.2">
      <c r="D11" s="13">
        <v>2027</v>
      </c>
      <c r="E11" s="31">
        <v>2147724.4275152264</v>
      </c>
    </row>
    <row r="12" spans="4:7" ht="15" customHeight="1" x14ac:dyDescent="0.2">
      <c r="D12" s="13">
        <v>2028</v>
      </c>
      <c r="E12" s="31">
        <v>396430.71366779314</v>
      </c>
    </row>
    <row r="13" spans="4:7" ht="15" customHeight="1" x14ac:dyDescent="0.2">
      <c r="D13" s="13">
        <v>2029</v>
      </c>
      <c r="E13" s="31">
        <v>380174.60470606334</v>
      </c>
    </row>
    <row r="14" spans="4:7" ht="15" customHeight="1" x14ac:dyDescent="0.2">
      <c r="D14" s="13">
        <v>2030</v>
      </c>
      <c r="E14" s="31">
        <v>2005008.624076077</v>
      </c>
    </row>
    <row r="15" spans="4:7" ht="15" customHeight="1" x14ac:dyDescent="0.2">
      <c r="D15" s="13">
        <v>2031</v>
      </c>
      <c r="E15" s="31">
        <v>138825.07938931772</v>
      </c>
    </row>
    <row r="16" spans="4:7" ht="15" customHeight="1" x14ac:dyDescent="0.2">
      <c r="D16" s="13">
        <v>2032</v>
      </c>
      <c r="E16" s="31">
        <v>214490.83318003401</v>
      </c>
    </row>
    <row r="17" spans="4:5" ht="15" customHeight="1" x14ac:dyDescent="0.2">
      <c r="D17" s="13">
        <v>2033</v>
      </c>
      <c r="E17" s="31">
        <v>83641.310596691823</v>
      </c>
    </row>
    <row r="18" spans="4:5" ht="15" customHeight="1" x14ac:dyDescent="0.2">
      <c r="D18" s="13">
        <v>2034</v>
      </c>
      <c r="E18" s="31">
        <v>401291.62388116523</v>
      </c>
    </row>
    <row r="19" spans="4:5" ht="15" customHeight="1" x14ac:dyDescent="0.2">
      <c r="D19" s="13">
        <v>2035</v>
      </c>
      <c r="E19" s="31">
        <v>670410.9107139199</v>
      </c>
    </row>
    <row r="20" spans="4:5" ht="15" customHeight="1" x14ac:dyDescent="0.2">
      <c r="D20" s="13">
        <v>2036</v>
      </c>
      <c r="E20" s="31">
        <v>1923494.6103871753</v>
      </c>
    </row>
    <row r="21" spans="4:5" ht="15" customHeight="1" x14ac:dyDescent="0.2">
      <c r="D21" s="13">
        <v>2037</v>
      </c>
      <c r="E21" s="31">
        <v>1737138.0011811967</v>
      </c>
    </row>
    <row r="22" spans="4:5" ht="15" customHeight="1" x14ac:dyDescent="0.2">
      <c r="D22" s="13">
        <v>2038</v>
      </c>
      <c r="E22" s="31">
        <v>2074179.3122023558</v>
      </c>
    </row>
    <row r="23" spans="4:5" ht="15" customHeight="1" x14ac:dyDescent="0.2">
      <c r="D23" s="13">
        <v>2039</v>
      </c>
      <c r="E23" s="31">
        <v>1482098.5213010414</v>
      </c>
    </row>
    <row r="24" spans="4:5" ht="15" customHeight="1" x14ac:dyDescent="0.2">
      <c r="D24" s="13">
        <v>2040</v>
      </c>
      <c r="E24" s="31">
        <v>491967.86815208069</v>
      </c>
    </row>
    <row r="25" spans="4:5" ht="15" customHeight="1" x14ac:dyDescent="0.2">
      <c r="D25" s="13">
        <v>2041</v>
      </c>
      <c r="E25" s="31">
        <v>2283516.3458539033</v>
      </c>
    </row>
    <row r="26" spans="4:5" ht="15" customHeight="1" x14ac:dyDescent="0.2">
      <c r="D26" s="13">
        <v>2042</v>
      </c>
      <c r="E26" s="31">
        <v>3295528.0207083584</v>
      </c>
    </row>
    <row r="27" spans="4:5" ht="15" customHeight="1" x14ac:dyDescent="0.2">
      <c r="D27" s="13">
        <v>2043</v>
      </c>
      <c r="E27" s="31">
        <v>570863.99606616097</v>
      </c>
    </row>
    <row r="28" spans="4:5" ht="15" customHeight="1" x14ac:dyDescent="0.2">
      <c r="D28" s="13">
        <v>2044</v>
      </c>
      <c r="E28" s="31">
        <v>2390217.1004758086</v>
      </c>
    </row>
    <row r="29" spans="4:5" ht="15" customHeight="1" x14ac:dyDescent="0.2">
      <c r="D29" s="13">
        <v>2045</v>
      </c>
      <c r="E29" s="31">
        <v>3689349.7004624302</v>
      </c>
    </row>
    <row r="30" spans="4:5" ht="15" customHeight="1" x14ac:dyDescent="0.2">
      <c r="D30" s="13">
        <v>2046</v>
      </c>
      <c r="E30" s="31">
        <v>875811.98005366651</v>
      </c>
    </row>
    <row r="31" spans="4:5" ht="15" customHeight="1" x14ac:dyDescent="0.2">
      <c r="D31" s="13">
        <v>2047</v>
      </c>
      <c r="E31" s="31">
        <v>13993343.905614208</v>
      </c>
    </row>
    <row r="32" spans="4:5" ht="15" customHeight="1" x14ac:dyDescent="0.2">
      <c r="D32" s="13">
        <v>2048</v>
      </c>
      <c r="E32" s="31">
        <v>3147507.8651316799</v>
      </c>
    </row>
    <row r="33" spans="4:5" ht="15" customHeight="1" x14ac:dyDescent="0.2">
      <c r="D33" s="13">
        <v>2049</v>
      </c>
      <c r="E33" s="31">
        <v>2371593.2019160758</v>
      </c>
    </row>
    <row r="34" spans="4:5" ht="15" customHeight="1" x14ac:dyDescent="0.2">
      <c r="D34" s="13">
        <v>2050</v>
      </c>
      <c r="E34" s="31">
        <v>1080408.4274987534</v>
      </c>
    </row>
    <row r="35" spans="4:5" ht="15" customHeight="1" x14ac:dyDescent="0.2">
      <c r="D35" s="13">
        <v>2051</v>
      </c>
      <c r="E35" s="31">
        <v>1193073.9631432495</v>
      </c>
    </row>
    <row r="36" spans="4:5" ht="15" customHeight="1" x14ac:dyDescent="0.2">
      <c r="D36" s="13">
        <v>2052</v>
      </c>
      <c r="E36" s="31">
        <v>13774423.37210506</v>
      </c>
    </row>
    <row r="37" spans="4:5" ht="15" customHeight="1" x14ac:dyDescent="0.2">
      <c r="D37" s="13">
        <v>2053</v>
      </c>
      <c r="E37" s="31">
        <v>249963.27327031989</v>
      </c>
    </row>
    <row r="38" spans="4:5" ht="15" customHeight="1" x14ac:dyDescent="0.2">
      <c r="D38" s="13">
        <v>2054</v>
      </c>
      <c r="E38" s="31">
        <v>1380816.4683316418</v>
      </c>
    </row>
    <row r="39" spans="4:5" ht="15" customHeight="1" x14ac:dyDescent="0.2">
      <c r="D39" s="28">
        <v>2055</v>
      </c>
      <c r="E39" s="32">
        <v>3575954.4075638135</v>
      </c>
    </row>
    <row r="40" spans="4:5" ht="19.899999999999999" customHeight="1" x14ac:dyDescent="0.2">
      <c r="D40" s="35" t="s">
        <v>556</v>
      </c>
      <c r="E40" s="33">
        <f>SUBTOTAL(109,E9:E39)</f>
        <v>70763899.927694693</v>
      </c>
    </row>
  </sheetData>
  <pageMargins left="0.25" right="0.25" top="0.75" bottom="0.75" header="0.3" footer="0.3"/>
  <pageSetup fitToWidth="0" fitToHeight="0" orientation="portrait" r:id="rId1"/>
  <headerFooter alignWithMargins="0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2CA9F-2958-4C19-AC01-08BC15C4AE68}">
  <sheetPr>
    <outlinePr summaryBelow="0" summaryRight="0"/>
    <pageSetUpPr autoPageBreaks="0"/>
  </sheetPr>
  <dimension ref="B1:I400"/>
  <sheetViews>
    <sheetView showGridLines="0" showOutlineSymbols="0" zoomScaleNormal="100" workbookViewId="0">
      <pane xSplit="1" ySplit="9" topLeftCell="B377" activePane="bottomRight" state="frozen"/>
      <selection pane="topRight" activeCell="B1" sqref="B1"/>
      <selection pane="bottomLeft" activeCell="A10" sqref="A10"/>
      <selection pane="bottomRight"/>
    </sheetView>
  </sheetViews>
  <sheetFormatPr defaultColWidth="21.42578125" defaultRowHeight="15" customHeight="1" x14ac:dyDescent="0.2"/>
  <cols>
    <col min="1" max="1" width="1.7109375" style="1" customWidth="1"/>
    <col min="2" max="2" width="67.28515625" style="1" bestFit="1" customWidth="1"/>
    <col min="3" max="3" width="45.42578125" style="1" bestFit="1" customWidth="1"/>
    <col min="4" max="4" width="42.28515625" style="1" bestFit="1" customWidth="1"/>
    <col min="5" max="5" width="11.7109375" style="5" customWidth="1"/>
    <col min="6" max="6" width="8.7109375" style="4" customWidth="1"/>
    <col min="7" max="7" width="8.7109375" style="1" customWidth="1"/>
    <col min="8" max="9" width="11.7109375" style="1" customWidth="1"/>
    <col min="10" max="16384" width="21.42578125" style="1"/>
  </cols>
  <sheetData>
    <row r="1" spans="2:9" ht="10.15" customHeight="1" x14ac:dyDescent="0.2"/>
    <row r="2" spans="2:9" ht="15" customHeight="1" x14ac:dyDescent="0.2">
      <c r="I2" s="3" t="s">
        <v>551</v>
      </c>
    </row>
    <row r="3" spans="2:9" ht="15" customHeight="1" x14ac:dyDescent="0.2">
      <c r="I3" s="4" t="s">
        <v>552</v>
      </c>
    </row>
    <row r="4" spans="2:9" ht="15" customHeight="1" x14ac:dyDescent="0.2">
      <c r="I4" s="25">
        <v>46070</v>
      </c>
    </row>
    <row r="6" spans="2:9" ht="15" customHeight="1" x14ac:dyDescent="0.2">
      <c r="B6" s="8" t="s">
        <v>554</v>
      </c>
      <c r="C6" s="7"/>
      <c r="D6" s="7"/>
      <c r="E6" s="7"/>
      <c r="F6" s="7"/>
      <c r="G6" s="7"/>
      <c r="H6" s="7"/>
      <c r="I6" s="7"/>
    </row>
    <row r="7" spans="2:9" ht="15" customHeight="1" x14ac:dyDescent="0.2">
      <c r="I7" s="6" t="s">
        <v>0</v>
      </c>
    </row>
    <row r="9" spans="2:9" s="2" customFormat="1" ht="30" customHeight="1" x14ac:dyDescent="0.2">
      <c r="B9" s="9" t="s">
        <v>550</v>
      </c>
      <c r="C9" s="10" t="s">
        <v>1</v>
      </c>
      <c r="D9" s="10" t="s">
        <v>543</v>
      </c>
      <c r="E9" s="11" t="s">
        <v>544</v>
      </c>
      <c r="F9" s="10" t="s">
        <v>545</v>
      </c>
      <c r="G9" s="10" t="s">
        <v>546</v>
      </c>
      <c r="H9" s="10" t="s">
        <v>547</v>
      </c>
      <c r="I9" s="12" t="s">
        <v>548</v>
      </c>
    </row>
    <row r="10" spans="2:9" ht="15" customHeight="1" x14ac:dyDescent="0.2">
      <c r="B10" s="13" t="s">
        <v>2</v>
      </c>
      <c r="C10" s="14" t="s">
        <v>3</v>
      </c>
      <c r="D10" s="14" t="s">
        <v>4</v>
      </c>
      <c r="E10" s="15" t="s">
        <v>5</v>
      </c>
      <c r="F10" s="26">
        <v>300</v>
      </c>
      <c r="G10" s="14" t="s">
        <v>6</v>
      </c>
      <c r="H10" s="16">
        <v>357.34374097919999</v>
      </c>
      <c r="I10" s="17" t="s">
        <v>549</v>
      </c>
    </row>
    <row r="11" spans="2:9" ht="15" customHeight="1" x14ac:dyDescent="0.2">
      <c r="B11" s="13" t="s">
        <v>7</v>
      </c>
      <c r="C11" s="14" t="s">
        <v>8</v>
      </c>
      <c r="D11" s="14" t="s">
        <v>9</v>
      </c>
      <c r="E11" s="15" t="s">
        <v>10</v>
      </c>
      <c r="F11" s="26">
        <v>110</v>
      </c>
      <c r="G11" s="14" t="s">
        <v>6</v>
      </c>
      <c r="H11" s="16">
        <v>19165.547881396225</v>
      </c>
      <c r="I11" s="17" t="s">
        <v>549</v>
      </c>
    </row>
    <row r="12" spans="2:9" ht="15" customHeight="1" x14ac:dyDescent="0.2">
      <c r="B12" s="13" t="s">
        <v>11</v>
      </c>
      <c r="C12" s="14" t="s">
        <v>8</v>
      </c>
      <c r="D12" s="14" t="s">
        <v>12</v>
      </c>
      <c r="E12" s="15" t="s">
        <v>13</v>
      </c>
      <c r="F12" s="27">
        <v>1950</v>
      </c>
      <c r="G12" s="14" t="s">
        <v>6</v>
      </c>
      <c r="H12" s="16">
        <v>302290.19324824325</v>
      </c>
      <c r="I12" s="17" t="s">
        <v>549</v>
      </c>
    </row>
    <row r="13" spans="2:9" ht="15" customHeight="1" x14ac:dyDescent="0.2">
      <c r="B13" s="13" t="s">
        <v>14</v>
      </c>
      <c r="C13" s="14" t="s">
        <v>15</v>
      </c>
      <c r="D13" s="14" t="s">
        <v>4</v>
      </c>
      <c r="E13" s="15" t="s">
        <v>16</v>
      </c>
      <c r="F13" s="26">
        <v>1</v>
      </c>
      <c r="G13" s="14" t="s">
        <v>17</v>
      </c>
      <c r="H13" s="16">
        <v>3779.0472791620796</v>
      </c>
      <c r="I13" s="17" t="s">
        <v>549</v>
      </c>
    </row>
    <row r="14" spans="2:9" ht="15" customHeight="1" x14ac:dyDescent="0.2">
      <c r="B14" s="13" t="s">
        <v>14</v>
      </c>
      <c r="C14" s="14" t="s">
        <v>15</v>
      </c>
      <c r="D14" s="14" t="s">
        <v>18</v>
      </c>
      <c r="E14" s="15" t="s">
        <v>16</v>
      </c>
      <c r="F14" s="26">
        <v>1</v>
      </c>
      <c r="G14" s="14" t="s">
        <v>17</v>
      </c>
      <c r="H14" s="16">
        <v>3779.0472791620796</v>
      </c>
      <c r="I14" s="17" t="s">
        <v>549</v>
      </c>
    </row>
    <row r="15" spans="2:9" ht="15" customHeight="1" x14ac:dyDescent="0.2">
      <c r="B15" s="13" t="s">
        <v>14</v>
      </c>
      <c r="C15" s="14" t="s">
        <v>15</v>
      </c>
      <c r="D15" s="14" t="s">
        <v>19</v>
      </c>
      <c r="E15" s="15" t="s">
        <v>16</v>
      </c>
      <c r="F15" s="26">
        <v>2</v>
      </c>
      <c r="G15" s="14" t="s">
        <v>17</v>
      </c>
      <c r="H15" s="16">
        <v>7558.0945583241592</v>
      </c>
      <c r="I15" s="17" t="s">
        <v>549</v>
      </c>
    </row>
    <row r="16" spans="2:9" ht="15" customHeight="1" x14ac:dyDescent="0.2">
      <c r="B16" s="13" t="s">
        <v>20</v>
      </c>
      <c r="C16" s="14" t="s">
        <v>21</v>
      </c>
      <c r="D16" s="14" t="s">
        <v>22</v>
      </c>
      <c r="E16" s="15" t="s">
        <v>16</v>
      </c>
      <c r="F16" s="26">
        <v>4</v>
      </c>
      <c r="G16" s="14" t="s">
        <v>23</v>
      </c>
      <c r="H16" s="16">
        <v>98574.354644832027</v>
      </c>
      <c r="I16" s="17" t="s">
        <v>549</v>
      </c>
    </row>
    <row r="17" spans="2:9" ht="15" customHeight="1" x14ac:dyDescent="0.2">
      <c r="B17" s="13" t="s">
        <v>20</v>
      </c>
      <c r="C17" s="14" t="s">
        <v>21</v>
      </c>
      <c r="D17" s="14" t="s">
        <v>24</v>
      </c>
      <c r="E17" s="15" t="s">
        <v>16</v>
      </c>
      <c r="F17" s="26">
        <v>2</v>
      </c>
      <c r="G17" s="14" t="s">
        <v>23</v>
      </c>
      <c r="H17" s="16">
        <v>49287.177322416013</v>
      </c>
      <c r="I17" s="17" t="s">
        <v>549</v>
      </c>
    </row>
    <row r="18" spans="2:9" ht="15" customHeight="1" x14ac:dyDescent="0.2">
      <c r="B18" s="13" t="s">
        <v>25</v>
      </c>
      <c r="C18" s="14" t="s">
        <v>26</v>
      </c>
      <c r="D18" s="14" t="s">
        <v>27</v>
      </c>
      <c r="E18" s="15" t="s">
        <v>16</v>
      </c>
      <c r="F18" s="26">
        <v>6</v>
      </c>
      <c r="G18" s="14" t="s">
        <v>23</v>
      </c>
      <c r="H18" s="16">
        <v>53907.037578921605</v>
      </c>
      <c r="I18" s="17" t="s">
        <v>549</v>
      </c>
    </row>
    <row r="19" spans="2:9" ht="15" customHeight="1" x14ac:dyDescent="0.2">
      <c r="B19" s="13" t="s">
        <v>25</v>
      </c>
      <c r="C19" s="14" t="s">
        <v>26</v>
      </c>
      <c r="D19" s="14" t="s">
        <v>28</v>
      </c>
      <c r="E19" s="15" t="s">
        <v>16</v>
      </c>
      <c r="F19" s="26">
        <v>11</v>
      </c>
      <c r="G19" s="14" t="s">
        <v>23</v>
      </c>
      <c r="H19" s="16">
        <v>98829.568894689612</v>
      </c>
      <c r="I19" s="17" t="s">
        <v>549</v>
      </c>
    </row>
    <row r="20" spans="2:9" ht="15" customHeight="1" x14ac:dyDescent="0.2">
      <c r="B20" s="13" t="s">
        <v>29</v>
      </c>
      <c r="C20" s="14" t="s">
        <v>30</v>
      </c>
      <c r="D20" s="14" t="s">
        <v>31</v>
      </c>
      <c r="E20" s="15" t="s">
        <v>32</v>
      </c>
      <c r="F20" s="27">
        <v>8035</v>
      </c>
      <c r="G20" s="14" t="s">
        <v>6</v>
      </c>
      <c r="H20" s="16">
        <v>245889.14412692527</v>
      </c>
      <c r="I20" s="17" t="s">
        <v>549</v>
      </c>
    </row>
    <row r="21" spans="2:9" ht="15" customHeight="1" x14ac:dyDescent="0.2">
      <c r="B21" s="13" t="s">
        <v>33</v>
      </c>
      <c r="C21" s="14" t="s">
        <v>34</v>
      </c>
      <c r="D21" s="14" t="s">
        <v>35</v>
      </c>
      <c r="E21" s="15" t="s">
        <v>36</v>
      </c>
      <c r="F21" s="26">
        <v>5</v>
      </c>
      <c r="G21" s="14" t="s">
        <v>37</v>
      </c>
      <c r="H21" s="16">
        <v>17058.209781600002</v>
      </c>
      <c r="I21" s="17" t="s">
        <v>549</v>
      </c>
    </row>
    <row r="22" spans="2:9" ht="15" customHeight="1" x14ac:dyDescent="0.2">
      <c r="B22" s="13" t="s">
        <v>38</v>
      </c>
      <c r="C22" s="14" t="s">
        <v>39</v>
      </c>
      <c r="D22" s="14" t="s">
        <v>12</v>
      </c>
      <c r="E22" s="15" t="s">
        <v>40</v>
      </c>
      <c r="F22" s="27">
        <v>85990</v>
      </c>
      <c r="G22" s="14" t="s">
        <v>6</v>
      </c>
      <c r="H22" s="16">
        <v>252076.72322923201</v>
      </c>
      <c r="I22" s="17" t="s">
        <v>549</v>
      </c>
    </row>
    <row r="23" spans="2:9" ht="15" customHeight="1" x14ac:dyDescent="0.2">
      <c r="B23" s="13" t="s">
        <v>41</v>
      </c>
      <c r="C23" s="14" t="s">
        <v>42</v>
      </c>
      <c r="D23" s="14" t="s">
        <v>43</v>
      </c>
      <c r="E23" s="15" t="s">
        <v>40</v>
      </c>
      <c r="F23" s="27">
        <v>10750</v>
      </c>
      <c r="G23" s="14" t="s">
        <v>6</v>
      </c>
      <c r="H23" s="16">
        <v>78965.73654540001</v>
      </c>
      <c r="I23" s="17" t="s">
        <v>549</v>
      </c>
    </row>
    <row r="24" spans="2:9" ht="15" customHeight="1" x14ac:dyDescent="0.2">
      <c r="B24" s="13" t="s">
        <v>44</v>
      </c>
      <c r="C24" s="14" t="s">
        <v>45</v>
      </c>
      <c r="D24" s="14" t="s">
        <v>12</v>
      </c>
      <c r="E24" s="15" t="s">
        <v>46</v>
      </c>
      <c r="F24" s="27">
        <v>20390</v>
      </c>
      <c r="G24" s="14" t="s">
        <v>6</v>
      </c>
      <c r="H24" s="16">
        <v>171156.17660231041</v>
      </c>
      <c r="I24" s="17" t="s">
        <v>549</v>
      </c>
    </row>
    <row r="25" spans="2:9" ht="15" customHeight="1" x14ac:dyDescent="0.2">
      <c r="B25" s="13" t="s">
        <v>44</v>
      </c>
      <c r="C25" s="14" t="s">
        <v>47</v>
      </c>
      <c r="D25" s="14" t="s">
        <v>18</v>
      </c>
      <c r="E25" s="15" t="s">
        <v>46</v>
      </c>
      <c r="F25" s="27">
        <v>4040</v>
      </c>
      <c r="G25" s="14" t="s">
        <v>6</v>
      </c>
      <c r="H25" s="16">
        <v>33912.25863037441</v>
      </c>
      <c r="I25" s="17" t="s">
        <v>549</v>
      </c>
    </row>
    <row r="26" spans="2:9" ht="15" customHeight="1" x14ac:dyDescent="0.2">
      <c r="B26" s="13" t="s">
        <v>48</v>
      </c>
      <c r="C26" s="14" t="s">
        <v>49</v>
      </c>
      <c r="D26" s="14" t="s">
        <v>50</v>
      </c>
      <c r="E26" s="15" t="s">
        <v>46</v>
      </c>
      <c r="F26" s="27">
        <v>7980</v>
      </c>
      <c r="G26" s="14" t="s">
        <v>6</v>
      </c>
      <c r="H26" s="16">
        <v>332383.25877503038</v>
      </c>
      <c r="I26" s="17" t="s">
        <v>549</v>
      </c>
    </row>
    <row r="27" spans="2:9" ht="15" customHeight="1" x14ac:dyDescent="0.2">
      <c r="B27" s="13" t="s">
        <v>51</v>
      </c>
      <c r="C27" s="14" t="s">
        <v>52</v>
      </c>
      <c r="D27" s="14" t="s">
        <v>53</v>
      </c>
      <c r="E27" s="15" t="s">
        <v>54</v>
      </c>
      <c r="F27" s="26">
        <v>38</v>
      </c>
      <c r="G27" s="14" t="s">
        <v>23</v>
      </c>
      <c r="H27" s="16">
        <v>39747.265692480963</v>
      </c>
      <c r="I27" s="17" t="s">
        <v>549</v>
      </c>
    </row>
    <row r="28" spans="2:9" ht="15" customHeight="1" x14ac:dyDescent="0.2">
      <c r="B28" s="13" t="s">
        <v>55</v>
      </c>
      <c r="C28" s="14" t="s">
        <v>56</v>
      </c>
      <c r="D28" s="14" t="s">
        <v>57</v>
      </c>
      <c r="E28" s="15" t="s">
        <v>54</v>
      </c>
      <c r="F28" s="26">
        <v>14</v>
      </c>
      <c r="G28" s="14" t="s">
        <v>23</v>
      </c>
      <c r="H28" s="16">
        <v>13358.296486651201</v>
      </c>
      <c r="I28" s="17" t="s">
        <v>549</v>
      </c>
    </row>
    <row r="29" spans="2:9" ht="15" customHeight="1" x14ac:dyDescent="0.2">
      <c r="B29" s="13" t="s">
        <v>55</v>
      </c>
      <c r="C29" s="14" t="s">
        <v>56</v>
      </c>
      <c r="D29" s="14" t="s">
        <v>58</v>
      </c>
      <c r="E29" s="15" t="s">
        <v>54</v>
      </c>
      <c r="F29" s="26">
        <v>17</v>
      </c>
      <c r="G29" s="14" t="s">
        <v>23</v>
      </c>
      <c r="H29" s="16">
        <v>16220.788590933604</v>
      </c>
      <c r="I29" s="17" t="s">
        <v>549</v>
      </c>
    </row>
    <row r="30" spans="2:9" ht="15" customHeight="1" x14ac:dyDescent="0.2">
      <c r="B30" s="13" t="s">
        <v>59</v>
      </c>
      <c r="C30" s="14" t="s">
        <v>60</v>
      </c>
      <c r="D30" s="14" t="s">
        <v>61</v>
      </c>
      <c r="E30" s="15" t="s">
        <v>54</v>
      </c>
      <c r="F30" s="26">
        <v>7</v>
      </c>
      <c r="G30" s="14" t="s">
        <v>23</v>
      </c>
      <c r="H30" s="16">
        <v>15012.145640268</v>
      </c>
      <c r="I30" s="17" t="s">
        <v>549</v>
      </c>
    </row>
    <row r="31" spans="2:9" ht="15" customHeight="1" x14ac:dyDescent="0.2">
      <c r="B31" s="13" t="s">
        <v>62</v>
      </c>
      <c r="C31" s="14" t="s">
        <v>63</v>
      </c>
      <c r="D31" s="14" t="s">
        <v>64</v>
      </c>
      <c r="E31" s="15" t="s">
        <v>65</v>
      </c>
      <c r="F31" s="26">
        <v>24</v>
      </c>
      <c r="G31" s="14" t="s">
        <v>66</v>
      </c>
      <c r="H31" s="16">
        <v>6489.3968030822416</v>
      </c>
      <c r="I31" s="17" t="s">
        <v>549</v>
      </c>
    </row>
    <row r="32" spans="2:9" ht="15" customHeight="1" x14ac:dyDescent="0.2">
      <c r="B32" s="13" t="s">
        <v>67</v>
      </c>
      <c r="C32" s="14" t="s">
        <v>68</v>
      </c>
      <c r="D32" s="14" t="s">
        <v>69</v>
      </c>
      <c r="E32" s="15" t="s">
        <v>70</v>
      </c>
      <c r="F32" s="26">
        <v>10</v>
      </c>
      <c r="G32" s="14" t="s">
        <v>71</v>
      </c>
      <c r="H32" s="16">
        <v>35181.637021235998</v>
      </c>
      <c r="I32" s="17" t="s">
        <v>549</v>
      </c>
    </row>
    <row r="33" spans="2:9" ht="15" customHeight="1" x14ac:dyDescent="0.2">
      <c r="B33" s="13" t="s">
        <v>67</v>
      </c>
      <c r="C33" s="14" t="s">
        <v>72</v>
      </c>
      <c r="D33" s="14" t="s">
        <v>73</v>
      </c>
      <c r="E33" s="15" t="s">
        <v>70</v>
      </c>
      <c r="F33" s="26">
        <v>20</v>
      </c>
      <c r="G33" s="14" t="s">
        <v>71</v>
      </c>
      <c r="H33" s="16">
        <v>70363.274042471996</v>
      </c>
      <c r="I33" s="17" t="s">
        <v>549</v>
      </c>
    </row>
    <row r="34" spans="2:9" ht="15" customHeight="1" x14ac:dyDescent="0.2">
      <c r="B34" s="13" t="s">
        <v>74</v>
      </c>
      <c r="C34" s="14" t="s">
        <v>75</v>
      </c>
      <c r="D34" s="14" t="s">
        <v>76</v>
      </c>
      <c r="E34" s="15" t="s">
        <v>77</v>
      </c>
      <c r="F34" s="26">
        <v>3</v>
      </c>
      <c r="G34" s="14" t="s">
        <v>78</v>
      </c>
      <c r="H34" s="16">
        <v>8427.1082067791995</v>
      </c>
      <c r="I34" s="17" t="s">
        <v>549</v>
      </c>
    </row>
    <row r="35" spans="2:9" ht="15" customHeight="1" x14ac:dyDescent="0.2">
      <c r="B35" s="13" t="s">
        <v>74</v>
      </c>
      <c r="C35" s="14" t="s">
        <v>79</v>
      </c>
      <c r="D35" s="14" t="s">
        <v>76</v>
      </c>
      <c r="E35" s="15" t="s">
        <v>77</v>
      </c>
      <c r="F35" s="26">
        <v>5</v>
      </c>
      <c r="G35" s="14" t="s">
        <v>78</v>
      </c>
      <c r="H35" s="16">
        <v>14045.180344632001</v>
      </c>
      <c r="I35" s="17" t="s">
        <v>549</v>
      </c>
    </row>
    <row r="36" spans="2:9" ht="15" customHeight="1" x14ac:dyDescent="0.2">
      <c r="B36" s="13" t="s">
        <v>74</v>
      </c>
      <c r="C36" s="14" t="s">
        <v>80</v>
      </c>
      <c r="D36" s="14" t="s">
        <v>81</v>
      </c>
      <c r="E36" s="15" t="s">
        <v>77</v>
      </c>
      <c r="F36" s="26">
        <v>2</v>
      </c>
      <c r="G36" s="14" t="s">
        <v>78</v>
      </c>
      <c r="H36" s="16">
        <v>5618.0721378527996</v>
      </c>
      <c r="I36" s="17" t="s">
        <v>549</v>
      </c>
    </row>
    <row r="37" spans="2:9" ht="15" customHeight="1" x14ac:dyDescent="0.2">
      <c r="B37" s="13" t="s">
        <v>74</v>
      </c>
      <c r="C37" s="14" t="s">
        <v>82</v>
      </c>
      <c r="D37" s="14" t="s">
        <v>81</v>
      </c>
      <c r="E37" s="15" t="s">
        <v>77</v>
      </c>
      <c r="F37" s="26">
        <v>3</v>
      </c>
      <c r="G37" s="14" t="s">
        <v>78</v>
      </c>
      <c r="H37" s="16">
        <v>8427.1082067791995</v>
      </c>
      <c r="I37" s="17" t="s">
        <v>549</v>
      </c>
    </row>
    <row r="38" spans="2:9" ht="15" customHeight="1" x14ac:dyDescent="0.2">
      <c r="B38" s="13" t="s">
        <v>74</v>
      </c>
      <c r="C38" s="14" t="s">
        <v>83</v>
      </c>
      <c r="D38" s="14" t="s">
        <v>81</v>
      </c>
      <c r="E38" s="15" t="s">
        <v>77</v>
      </c>
      <c r="F38" s="26">
        <v>3</v>
      </c>
      <c r="G38" s="14" t="s">
        <v>78</v>
      </c>
      <c r="H38" s="16">
        <v>8427.1082067791995</v>
      </c>
      <c r="I38" s="17" t="s">
        <v>549</v>
      </c>
    </row>
    <row r="39" spans="2:9" ht="15" customHeight="1" x14ac:dyDescent="0.2">
      <c r="B39" s="13" t="s">
        <v>74</v>
      </c>
      <c r="C39" s="14" t="s">
        <v>84</v>
      </c>
      <c r="D39" s="14" t="s">
        <v>85</v>
      </c>
      <c r="E39" s="15" t="s">
        <v>77</v>
      </c>
      <c r="F39" s="26">
        <v>3</v>
      </c>
      <c r="G39" s="14" t="s">
        <v>78</v>
      </c>
      <c r="H39" s="16">
        <v>8427.1082067791995</v>
      </c>
      <c r="I39" s="17" t="s">
        <v>549</v>
      </c>
    </row>
    <row r="40" spans="2:9" ht="15" customHeight="1" x14ac:dyDescent="0.2">
      <c r="B40" s="13" t="s">
        <v>86</v>
      </c>
      <c r="C40" s="14" t="s">
        <v>87</v>
      </c>
      <c r="D40" s="14" t="s">
        <v>88</v>
      </c>
      <c r="E40" s="15" t="s">
        <v>77</v>
      </c>
      <c r="F40" s="26">
        <v>2</v>
      </c>
      <c r="G40" s="14" t="s">
        <v>78</v>
      </c>
      <c r="H40" s="16">
        <v>5979.8604825484799</v>
      </c>
      <c r="I40" s="17" t="s">
        <v>549</v>
      </c>
    </row>
    <row r="41" spans="2:9" ht="15" customHeight="1" x14ac:dyDescent="0.2">
      <c r="B41" s="13" t="s">
        <v>89</v>
      </c>
      <c r="C41" s="14" t="s">
        <v>90</v>
      </c>
      <c r="D41" s="14" t="s">
        <v>88</v>
      </c>
      <c r="E41" s="15" t="s">
        <v>77</v>
      </c>
      <c r="F41" s="26">
        <v>3</v>
      </c>
      <c r="G41" s="14" t="s">
        <v>78</v>
      </c>
      <c r="H41" s="16">
        <v>7223.8720896576006</v>
      </c>
      <c r="I41" s="17" t="s">
        <v>549</v>
      </c>
    </row>
    <row r="42" spans="2:9" ht="15" customHeight="1" x14ac:dyDescent="0.2">
      <c r="B42" s="13" t="s">
        <v>91</v>
      </c>
      <c r="C42" s="14" t="s">
        <v>92</v>
      </c>
      <c r="D42" s="14" t="s">
        <v>85</v>
      </c>
      <c r="E42" s="15" t="s">
        <v>77</v>
      </c>
      <c r="F42" s="26">
        <v>1.5</v>
      </c>
      <c r="G42" s="14" t="s">
        <v>78</v>
      </c>
      <c r="H42" s="16">
        <v>4609.4317588800013</v>
      </c>
      <c r="I42" s="17" t="s">
        <v>549</v>
      </c>
    </row>
    <row r="43" spans="2:9" ht="15" customHeight="1" x14ac:dyDescent="0.2">
      <c r="B43" s="13" t="s">
        <v>91</v>
      </c>
      <c r="C43" s="14" t="s">
        <v>93</v>
      </c>
      <c r="D43" s="14" t="s">
        <v>85</v>
      </c>
      <c r="E43" s="15" t="s">
        <v>77</v>
      </c>
      <c r="F43" s="26">
        <v>2</v>
      </c>
      <c r="G43" s="14" t="s">
        <v>78</v>
      </c>
      <c r="H43" s="16">
        <v>6145.9090118400018</v>
      </c>
      <c r="I43" s="17" t="s">
        <v>549</v>
      </c>
    </row>
    <row r="44" spans="2:9" ht="15" customHeight="1" x14ac:dyDescent="0.2">
      <c r="B44" s="13" t="s">
        <v>91</v>
      </c>
      <c r="C44" s="14" t="s">
        <v>94</v>
      </c>
      <c r="D44" s="14" t="s">
        <v>85</v>
      </c>
      <c r="E44" s="15" t="s">
        <v>77</v>
      </c>
      <c r="F44" s="26">
        <v>2</v>
      </c>
      <c r="G44" s="14" t="s">
        <v>78</v>
      </c>
      <c r="H44" s="16">
        <v>6145.9090118400018</v>
      </c>
      <c r="I44" s="17" t="s">
        <v>549</v>
      </c>
    </row>
    <row r="45" spans="2:9" ht="15" customHeight="1" x14ac:dyDescent="0.2">
      <c r="B45" s="13" t="s">
        <v>95</v>
      </c>
      <c r="C45" s="14" t="s">
        <v>96</v>
      </c>
      <c r="D45" s="14" t="s">
        <v>81</v>
      </c>
      <c r="E45" s="15" t="s">
        <v>77</v>
      </c>
      <c r="F45" s="26">
        <v>3</v>
      </c>
      <c r="G45" s="14" t="s">
        <v>78</v>
      </c>
      <c r="H45" s="16">
        <v>5625.4320652017605</v>
      </c>
      <c r="I45" s="17" t="s">
        <v>549</v>
      </c>
    </row>
    <row r="46" spans="2:9" ht="15" customHeight="1" x14ac:dyDescent="0.2">
      <c r="B46" s="13" t="s">
        <v>95</v>
      </c>
      <c r="C46" s="14" t="s">
        <v>97</v>
      </c>
      <c r="D46" s="14" t="s">
        <v>85</v>
      </c>
      <c r="E46" s="15" t="s">
        <v>77</v>
      </c>
      <c r="F46" s="26">
        <v>2.5</v>
      </c>
      <c r="G46" s="14" t="s">
        <v>78</v>
      </c>
      <c r="H46" s="16">
        <v>4687.8600543348011</v>
      </c>
      <c r="I46" s="17" t="s">
        <v>549</v>
      </c>
    </row>
    <row r="47" spans="2:9" ht="15" customHeight="1" x14ac:dyDescent="0.2">
      <c r="B47" s="13" t="s">
        <v>95</v>
      </c>
      <c r="C47" s="14" t="s">
        <v>98</v>
      </c>
      <c r="D47" s="14" t="s">
        <v>99</v>
      </c>
      <c r="E47" s="15" t="s">
        <v>77</v>
      </c>
      <c r="F47" s="26">
        <v>3</v>
      </c>
      <c r="G47" s="14" t="s">
        <v>78</v>
      </c>
      <c r="H47" s="16">
        <v>5625.4320652017605</v>
      </c>
      <c r="I47" s="17" t="s">
        <v>549</v>
      </c>
    </row>
    <row r="48" spans="2:9" ht="15" customHeight="1" x14ac:dyDescent="0.2">
      <c r="B48" s="13" t="s">
        <v>100</v>
      </c>
      <c r="C48" s="14" t="s">
        <v>101</v>
      </c>
      <c r="D48" s="14" t="s">
        <v>69</v>
      </c>
      <c r="E48" s="15" t="s">
        <v>102</v>
      </c>
      <c r="F48" s="26">
        <v>0.25</v>
      </c>
      <c r="G48" s="14" t="s">
        <v>71</v>
      </c>
      <c r="H48" s="16">
        <v>2453.08761518652</v>
      </c>
      <c r="I48" s="17" t="s">
        <v>549</v>
      </c>
    </row>
    <row r="49" spans="2:9" ht="15" customHeight="1" x14ac:dyDescent="0.2">
      <c r="B49" s="13" t="s">
        <v>100</v>
      </c>
      <c r="C49" s="14" t="s">
        <v>103</v>
      </c>
      <c r="D49" s="14" t="s">
        <v>64</v>
      </c>
      <c r="E49" s="15" t="s">
        <v>102</v>
      </c>
      <c r="F49" s="26">
        <v>0.25</v>
      </c>
      <c r="G49" s="14" t="s">
        <v>71</v>
      </c>
      <c r="H49" s="16">
        <v>2453.08761518652</v>
      </c>
      <c r="I49" s="17" t="s">
        <v>549</v>
      </c>
    </row>
    <row r="50" spans="2:9" ht="15" customHeight="1" x14ac:dyDescent="0.2">
      <c r="B50" s="13" t="s">
        <v>100</v>
      </c>
      <c r="C50" s="14" t="s">
        <v>104</v>
      </c>
      <c r="D50" s="14" t="s">
        <v>64</v>
      </c>
      <c r="E50" s="15" t="s">
        <v>102</v>
      </c>
      <c r="F50" s="26">
        <v>0.25</v>
      </c>
      <c r="G50" s="14" t="s">
        <v>71</v>
      </c>
      <c r="H50" s="16">
        <v>2453.08761518652</v>
      </c>
      <c r="I50" s="17" t="s">
        <v>549</v>
      </c>
    </row>
    <row r="51" spans="2:9" ht="15" customHeight="1" x14ac:dyDescent="0.2">
      <c r="B51" s="13" t="s">
        <v>105</v>
      </c>
      <c r="C51" s="14" t="s">
        <v>106</v>
      </c>
      <c r="D51" s="14" t="s">
        <v>107</v>
      </c>
      <c r="E51" s="15" t="s">
        <v>108</v>
      </c>
      <c r="F51" s="26">
        <v>200</v>
      </c>
      <c r="G51" s="14" t="s">
        <v>71</v>
      </c>
      <c r="H51" s="16">
        <v>63976.661477087997</v>
      </c>
      <c r="I51" s="17" t="s">
        <v>549</v>
      </c>
    </row>
    <row r="52" spans="2:9" ht="15" customHeight="1" x14ac:dyDescent="0.2">
      <c r="B52" s="13" t="s">
        <v>109</v>
      </c>
      <c r="C52" s="14" t="s">
        <v>110</v>
      </c>
      <c r="D52" s="14" t="s">
        <v>111</v>
      </c>
      <c r="E52" s="15" t="s">
        <v>112</v>
      </c>
      <c r="F52" s="26">
        <v>16</v>
      </c>
      <c r="G52" s="14" t="s">
        <v>23</v>
      </c>
      <c r="H52" s="16">
        <v>4150.370963712</v>
      </c>
      <c r="I52" s="17" t="s">
        <v>549</v>
      </c>
    </row>
    <row r="53" spans="2:9" ht="15" customHeight="1" x14ac:dyDescent="0.2">
      <c r="B53" s="13" t="s">
        <v>109</v>
      </c>
      <c r="C53" s="14" t="s">
        <v>113</v>
      </c>
      <c r="D53" s="14" t="s">
        <v>114</v>
      </c>
      <c r="E53" s="15" t="s">
        <v>112</v>
      </c>
      <c r="F53" s="26">
        <v>12</v>
      </c>
      <c r="G53" s="14" t="s">
        <v>23</v>
      </c>
      <c r="H53" s="16">
        <v>3112.7782227840003</v>
      </c>
      <c r="I53" s="17" t="s">
        <v>549</v>
      </c>
    </row>
    <row r="54" spans="2:9" ht="15" customHeight="1" x14ac:dyDescent="0.2">
      <c r="B54" s="13" t="s">
        <v>109</v>
      </c>
      <c r="C54" s="14" t="s">
        <v>115</v>
      </c>
      <c r="D54" s="14" t="s">
        <v>116</v>
      </c>
      <c r="E54" s="15" t="s">
        <v>112</v>
      </c>
      <c r="F54" s="26">
        <v>2</v>
      </c>
      <c r="G54" s="14" t="s">
        <v>23</v>
      </c>
      <c r="H54" s="16">
        <v>518.79637046400001</v>
      </c>
      <c r="I54" s="17" t="s">
        <v>549</v>
      </c>
    </row>
    <row r="55" spans="2:9" ht="15" customHeight="1" x14ac:dyDescent="0.2">
      <c r="B55" s="13" t="s">
        <v>117</v>
      </c>
      <c r="C55" s="14" t="s">
        <v>118</v>
      </c>
      <c r="D55" s="14" t="s">
        <v>116</v>
      </c>
      <c r="E55" s="15" t="s">
        <v>112</v>
      </c>
      <c r="F55" s="26">
        <v>2</v>
      </c>
      <c r="G55" s="14" t="s">
        <v>23</v>
      </c>
      <c r="H55" s="16">
        <v>2055.7052328906243</v>
      </c>
      <c r="I55" s="17" t="s">
        <v>549</v>
      </c>
    </row>
    <row r="56" spans="2:9" ht="15" customHeight="1" x14ac:dyDescent="0.2">
      <c r="B56" s="13" t="s">
        <v>119</v>
      </c>
      <c r="C56" s="14" t="s">
        <v>120</v>
      </c>
      <c r="D56" s="14" t="s">
        <v>121</v>
      </c>
      <c r="E56" s="15" t="s">
        <v>112</v>
      </c>
      <c r="F56" s="27">
        <v>25000</v>
      </c>
      <c r="G56" s="14" t="s">
        <v>6</v>
      </c>
      <c r="H56" s="16">
        <v>277365.99939719995</v>
      </c>
      <c r="I56" s="17" t="s">
        <v>549</v>
      </c>
    </row>
    <row r="57" spans="2:9" ht="15" customHeight="1" x14ac:dyDescent="0.2">
      <c r="B57" s="13" t="s">
        <v>122</v>
      </c>
      <c r="C57" s="14" t="s">
        <v>123</v>
      </c>
      <c r="D57" s="14" t="s">
        <v>124</v>
      </c>
      <c r="E57" s="15" t="s">
        <v>125</v>
      </c>
      <c r="F57" s="26">
        <v>380</v>
      </c>
      <c r="G57" s="14" t="s">
        <v>126</v>
      </c>
      <c r="H57" s="16">
        <v>1159.6265457024001</v>
      </c>
      <c r="I57" s="17" t="s">
        <v>549</v>
      </c>
    </row>
    <row r="58" spans="2:9" ht="15" customHeight="1" x14ac:dyDescent="0.2">
      <c r="B58" s="13" t="s">
        <v>127</v>
      </c>
      <c r="C58" s="14" t="s">
        <v>128</v>
      </c>
      <c r="D58" s="14" t="s">
        <v>121</v>
      </c>
      <c r="E58" s="15" t="s">
        <v>129</v>
      </c>
      <c r="F58" s="27">
        <v>95000</v>
      </c>
      <c r="G58" s="14" t="s">
        <v>6</v>
      </c>
      <c r="H58" s="16">
        <v>105928.40370864001</v>
      </c>
      <c r="I58" s="18">
        <v>2026</v>
      </c>
    </row>
    <row r="59" spans="2:9" ht="15" customHeight="1" x14ac:dyDescent="0.2">
      <c r="B59" s="13" t="s">
        <v>130</v>
      </c>
      <c r="C59" s="14" t="s">
        <v>128</v>
      </c>
      <c r="D59" s="14" t="s">
        <v>121</v>
      </c>
      <c r="E59" s="15" t="s">
        <v>129</v>
      </c>
      <c r="F59" s="27">
        <v>95000</v>
      </c>
      <c r="G59" s="14" t="s">
        <v>6</v>
      </c>
      <c r="H59" s="16">
        <v>214266.73754015996</v>
      </c>
      <c r="I59" s="18">
        <v>2026</v>
      </c>
    </row>
    <row r="60" spans="2:9" ht="15" customHeight="1" x14ac:dyDescent="0.2">
      <c r="B60" s="13" t="s">
        <v>131</v>
      </c>
      <c r="C60" s="14" t="s">
        <v>132</v>
      </c>
      <c r="D60" s="14" t="s">
        <v>133</v>
      </c>
      <c r="E60" s="15" t="s">
        <v>10</v>
      </c>
      <c r="F60" s="26">
        <v>44</v>
      </c>
      <c r="G60" s="14" t="s">
        <v>23</v>
      </c>
      <c r="H60" s="16">
        <v>24683.529059270393</v>
      </c>
      <c r="I60" s="18">
        <v>2027</v>
      </c>
    </row>
    <row r="61" spans="2:9" ht="15" customHeight="1" x14ac:dyDescent="0.2">
      <c r="B61" s="13" t="s">
        <v>134</v>
      </c>
      <c r="C61" s="14" t="s">
        <v>135</v>
      </c>
      <c r="D61" s="14" t="s">
        <v>136</v>
      </c>
      <c r="E61" s="15" t="s">
        <v>137</v>
      </c>
      <c r="F61" s="26">
        <v>168</v>
      </c>
      <c r="G61" s="14" t="s">
        <v>17</v>
      </c>
      <c r="H61" s="16">
        <v>490607.79052758357</v>
      </c>
      <c r="I61" s="18">
        <v>2027</v>
      </c>
    </row>
    <row r="62" spans="2:9" ht="15" customHeight="1" x14ac:dyDescent="0.2">
      <c r="B62" s="13" t="s">
        <v>138</v>
      </c>
      <c r="C62" s="14" t="s">
        <v>132</v>
      </c>
      <c r="D62" s="14" t="s">
        <v>139</v>
      </c>
      <c r="E62" s="15" t="s">
        <v>137</v>
      </c>
      <c r="F62" s="26">
        <v>9</v>
      </c>
      <c r="G62" s="14" t="s">
        <v>17</v>
      </c>
      <c r="H62" s="16">
        <v>45393.637655725594</v>
      </c>
      <c r="I62" s="18">
        <v>2027</v>
      </c>
    </row>
    <row r="63" spans="2:9" ht="15" customHeight="1" x14ac:dyDescent="0.2">
      <c r="B63" s="13" t="s">
        <v>138</v>
      </c>
      <c r="C63" s="14" t="s">
        <v>135</v>
      </c>
      <c r="D63" s="14" t="s">
        <v>140</v>
      </c>
      <c r="E63" s="15" t="s">
        <v>137</v>
      </c>
      <c r="F63" s="26">
        <v>209</v>
      </c>
      <c r="G63" s="14" t="s">
        <v>17</v>
      </c>
      <c r="H63" s="16">
        <v>1054141.1411162941</v>
      </c>
      <c r="I63" s="18">
        <v>2027</v>
      </c>
    </row>
    <row r="64" spans="2:9" ht="15" customHeight="1" x14ac:dyDescent="0.2">
      <c r="B64" s="13" t="s">
        <v>141</v>
      </c>
      <c r="C64" s="14" t="s">
        <v>142</v>
      </c>
      <c r="D64" s="14" t="s">
        <v>143</v>
      </c>
      <c r="E64" s="15" t="s">
        <v>40</v>
      </c>
      <c r="F64" s="27">
        <v>3800</v>
      </c>
      <c r="G64" s="14" t="s">
        <v>6</v>
      </c>
      <c r="H64" s="16">
        <v>196734.7142313245</v>
      </c>
      <c r="I64" s="18">
        <v>2027</v>
      </c>
    </row>
    <row r="65" spans="2:9" ht="15" customHeight="1" x14ac:dyDescent="0.2">
      <c r="B65" s="13" t="s">
        <v>144</v>
      </c>
      <c r="C65" s="14" t="s">
        <v>145</v>
      </c>
      <c r="D65" s="14" t="s">
        <v>64</v>
      </c>
      <c r="E65" s="15" t="s">
        <v>65</v>
      </c>
      <c r="F65" s="26">
        <v>720</v>
      </c>
      <c r="G65" s="14" t="s">
        <v>146</v>
      </c>
      <c r="H65" s="16">
        <v>41896.449876736508</v>
      </c>
      <c r="I65" s="18">
        <v>2027</v>
      </c>
    </row>
    <row r="66" spans="2:9" ht="15" customHeight="1" x14ac:dyDescent="0.2">
      <c r="B66" s="13" t="s">
        <v>144</v>
      </c>
      <c r="C66" s="14" t="s">
        <v>147</v>
      </c>
      <c r="D66" s="14" t="s">
        <v>64</v>
      </c>
      <c r="E66" s="15" t="s">
        <v>65</v>
      </c>
      <c r="F66" s="26">
        <v>720</v>
      </c>
      <c r="G66" s="14" t="s">
        <v>146</v>
      </c>
      <c r="H66" s="16">
        <v>41896.449876736508</v>
      </c>
      <c r="I66" s="18">
        <v>2027</v>
      </c>
    </row>
    <row r="67" spans="2:9" ht="15" customHeight="1" x14ac:dyDescent="0.2">
      <c r="B67" s="13" t="s">
        <v>148</v>
      </c>
      <c r="C67" s="14" t="s">
        <v>149</v>
      </c>
      <c r="D67" s="14" t="s">
        <v>64</v>
      </c>
      <c r="E67" s="15" t="s">
        <v>65</v>
      </c>
      <c r="F67" s="26">
        <v>180</v>
      </c>
      <c r="G67" s="14" t="s">
        <v>150</v>
      </c>
      <c r="H67" s="16">
        <v>20043.300462658615</v>
      </c>
      <c r="I67" s="18">
        <v>2027</v>
      </c>
    </row>
    <row r="68" spans="2:9" ht="15" customHeight="1" x14ac:dyDescent="0.2">
      <c r="B68" s="13" t="s">
        <v>74</v>
      </c>
      <c r="C68" s="14" t="s">
        <v>151</v>
      </c>
      <c r="D68" s="14" t="s">
        <v>76</v>
      </c>
      <c r="E68" s="15" t="s">
        <v>77</v>
      </c>
      <c r="F68" s="26">
        <v>2.5</v>
      </c>
      <c r="G68" s="14" t="s">
        <v>78</v>
      </c>
      <c r="H68" s="16">
        <v>7233.2678774854794</v>
      </c>
      <c r="I68" s="18">
        <v>2027</v>
      </c>
    </row>
    <row r="69" spans="2:9" ht="15" customHeight="1" x14ac:dyDescent="0.2">
      <c r="B69" s="13" t="s">
        <v>152</v>
      </c>
      <c r="C69" s="14" t="s">
        <v>153</v>
      </c>
      <c r="D69" s="14" t="s">
        <v>85</v>
      </c>
      <c r="E69" s="15" t="s">
        <v>102</v>
      </c>
      <c r="F69" s="26">
        <v>1</v>
      </c>
      <c r="G69" s="14" t="s">
        <v>23</v>
      </c>
      <c r="H69" s="16">
        <v>4882.524147667973</v>
      </c>
      <c r="I69" s="18">
        <v>2027</v>
      </c>
    </row>
    <row r="70" spans="2:9" ht="15" customHeight="1" x14ac:dyDescent="0.2">
      <c r="B70" s="13" t="s">
        <v>154</v>
      </c>
      <c r="C70" s="14" t="s">
        <v>155</v>
      </c>
      <c r="D70" s="14" t="s">
        <v>76</v>
      </c>
      <c r="E70" s="15" t="s">
        <v>102</v>
      </c>
      <c r="F70" s="26">
        <v>1</v>
      </c>
      <c r="G70" s="14" t="s">
        <v>23</v>
      </c>
      <c r="H70" s="16">
        <v>8641.9987947600002</v>
      </c>
      <c r="I70" s="18">
        <v>2027</v>
      </c>
    </row>
    <row r="71" spans="2:9" ht="15" customHeight="1" x14ac:dyDescent="0.2">
      <c r="B71" s="13" t="s">
        <v>154</v>
      </c>
      <c r="C71" s="14" t="s">
        <v>156</v>
      </c>
      <c r="D71" s="14" t="s">
        <v>85</v>
      </c>
      <c r="E71" s="15" t="s">
        <v>102</v>
      </c>
      <c r="F71" s="26">
        <v>1</v>
      </c>
      <c r="G71" s="14" t="s">
        <v>23</v>
      </c>
      <c r="H71" s="16">
        <v>8641.9987947600002</v>
      </c>
      <c r="I71" s="18">
        <v>2027</v>
      </c>
    </row>
    <row r="72" spans="2:9" ht="15" customHeight="1" x14ac:dyDescent="0.2">
      <c r="B72" s="13" t="s">
        <v>154</v>
      </c>
      <c r="C72" s="14" t="s">
        <v>157</v>
      </c>
      <c r="D72" s="14" t="s">
        <v>85</v>
      </c>
      <c r="E72" s="15" t="s">
        <v>102</v>
      </c>
      <c r="F72" s="26">
        <v>1</v>
      </c>
      <c r="G72" s="14" t="s">
        <v>23</v>
      </c>
      <c r="H72" s="16">
        <v>8641.9987947600002</v>
      </c>
      <c r="I72" s="18">
        <v>2027</v>
      </c>
    </row>
    <row r="73" spans="2:9" ht="15" customHeight="1" x14ac:dyDescent="0.2">
      <c r="B73" s="13" t="s">
        <v>154</v>
      </c>
      <c r="C73" s="14" t="s">
        <v>158</v>
      </c>
      <c r="D73" s="14" t="s">
        <v>159</v>
      </c>
      <c r="E73" s="15" t="s">
        <v>102</v>
      </c>
      <c r="F73" s="26">
        <v>1</v>
      </c>
      <c r="G73" s="14" t="s">
        <v>23</v>
      </c>
      <c r="H73" s="16">
        <v>8641.9987947600002</v>
      </c>
      <c r="I73" s="18">
        <v>2027</v>
      </c>
    </row>
    <row r="74" spans="2:9" ht="15" customHeight="1" x14ac:dyDescent="0.2">
      <c r="B74" s="13" t="s">
        <v>154</v>
      </c>
      <c r="C74" s="14" t="s">
        <v>160</v>
      </c>
      <c r="D74" s="14" t="s">
        <v>99</v>
      </c>
      <c r="E74" s="15" t="s">
        <v>102</v>
      </c>
      <c r="F74" s="26">
        <v>1</v>
      </c>
      <c r="G74" s="14" t="s">
        <v>23</v>
      </c>
      <c r="H74" s="16">
        <v>8641.9987947600002</v>
      </c>
      <c r="I74" s="18">
        <v>2027</v>
      </c>
    </row>
    <row r="75" spans="2:9" ht="15" customHeight="1" x14ac:dyDescent="0.2">
      <c r="B75" s="13" t="s">
        <v>154</v>
      </c>
      <c r="C75" s="14" t="s">
        <v>161</v>
      </c>
      <c r="D75" s="14" t="s">
        <v>99</v>
      </c>
      <c r="E75" s="15" t="s">
        <v>102</v>
      </c>
      <c r="F75" s="26">
        <v>1</v>
      </c>
      <c r="G75" s="14" t="s">
        <v>23</v>
      </c>
      <c r="H75" s="16">
        <v>8641.9987947600002</v>
      </c>
      <c r="I75" s="18">
        <v>2027</v>
      </c>
    </row>
    <row r="76" spans="2:9" ht="15" customHeight="1" x14ac:dyDescent="0.2">
      <c r="B76" s="13" t="s">
        <v>154</v>
      </c>
      <c r="C76" s="14" t="s">
        <v>157</v>
      </c>
      <c r="D76" s="14" t="s">
        <v>85</v>
      </c>
      <c r="E76" s="15" t="s">
        <v>102</v>
      </c>
      <c r="F76" s="26">
        <v>1</v>
      </c>
      <c r="G76" s="14" t="s">
        <v>23</v>
      </c>
      <c r="H76" s="16">
        <v>8641.9987947600002</v>
      </c>
      <c r="I76" s="18">
        <v>2027</v>
      </c>
    </row>
    <row r="77" spans="2:9" ht="15" customHeight="1" x14ac:dyDescent="0.2">
      <c r="B77" s="13" t="s">
        <v>154</v>
      </c>
      <c r="C77" s="14" t="s">
        <v>158</v>
      </c>
      <c r="D77" s="14" t="s">
        <v>85</v>
      </c>
      <c r="E77" s="15" t="s">
        <v>102</v>
      </c>
      <c r="F77" s="26">
        <v>1</v>
      </c>
      <c r="G77" s="14" t="s">
        <v>23</v>
      </c>
      <c r="H77" s="16">
        <v>8641.9987947600002</v>
      </c>
      <c r="I77" s="18">
        <v>2027</v>
      </c>
    </row>
    <row r="78" spans="2:9" ht="15" customHeight="1" x14ac:dyDescent="0.2">
      <c r="B78" s="13" t="s">
        <v>154</v>
      </c>
      <c r="C78" s="14" t="s">
        <v>162</v>
      </c>
      <c r="D78" s="14" t="s">
        <v>85</v>
      </c>
      <c r="E78" s="15" t="s">
        <v>102</v>
      </c>
      <c r="F78" s="26">
        <v>1</v>
      </c>
      <c r="G78" s="14" t="s">
        <v>23</v>
      </c>
      <c r="H78" s="16">
        <v>8641.9987947600002</v>
      </c>
      <c r="I78" s="18">
        <v>2027</v>
      </c>
    </row>
    <row r="79" spans="2:9" ht="15" customHeight="1" x14ac:dyDescent="0.2">
      <c r="B79" s="13" t="s">
        <v>154</v>
      </c>
      <c r="C79" s="14" t="s">
        <v>163</v>
      </c>
      <c r="D79" s="14" t="s">
        <v>85</v>
      </c>
      <c r="E79" s="15" t="s">
        <v>102</v>
      </c>
      <c r="F79" s="26">
        <v>1</v>
      </c>
      <c r="G79" s="14" t="s">
        <v>23</v>
      </c>
      <c r="H79" s="16">
        <v>8641.9987947600002</v>
      </c>
      <c r="I79" s="18">
        <v>2027</v>
      </c>
    </row>
    <row r="80" spans="2:9" ht="15" customHeight="1" x14ac:dyDescent="0.2">
      <c r="B80" s="13" t="s">
        <v>154</v>
      </c>
      <c r="C80" s="14" t="s">
        <v>164</v>
      </c>
      <c r="D80" s="14" t="s">
        <v>99</v>
      </c>
      <c r="E80" s="15" t="s">
        <v>102</v>
      </c>
      <c r="F80" s="26">
        <v>1</v>
      </c>
      <c r="G80" s="14" t="s">
        <v>23</v>
      </c>
      <c r="H80" s="16">
        <v>8641.9987947600002</v>
      </c>
      <c r="I80" s="18">
        <v>2027</v>
      </c>
    </row>
    <row r="81" spans="2:9" ht="15" customHeight="1" x14ac:dyDescent="0.2">
      <c r="B81" s="13" t="s">
        <v>154</v>
      </c>
      <c r="C81" s="14" t="s">
        <v>165</v>
      </c>
      <c r="D81" s="14" t="s">
        <v>99</v>
      </c>
      <c r="E81" s="15" t="s">
        <v>102</v>
      </c>
      <c r="F81" s="26">
        <v>1</v>
      </c>
      <c r="G81" s="14" t="s">
        <v>23</v>
      </c>
      <c r="H81" s="16">
        <v>8641.9987947600002</v>
      </c>
      <c r="I81" s="18">
        <v>2027</v>
      </c>
    </row>
    <row r="82" spans="2:9" ht="15" customHeight="1" x14ac:dyDescent="0.2">
      <c r="B82" s="13" t="s">
        <v>154</v>
      </c>
      <c r="C82" s="14" t="s">
        <v>166</v>
      </c>
      <c r="D82" s="14" t="s">
        <v>85</v>
      </c>
      <c r="E82" s="15" t="s">
        <v>102</v>
      </c>
      <c r="F82" s="26">
        <v>1</v>
      </c>
      <c r="G82" s="14" t="s">
        <v>23</v>
      </c>
      <c r="H82" s="16">
        <v>8641.9987947600002</v>
      </c>
      <c r="I82" s="18">
        <v>2027</v>
      </c>
    </row>
    <row r="83" spans="2:9" ht="15" customHeight="1" x14ac:dyDescent="0.2">
      <c r="B83" s="13" t="s">
        <v>154</v>
      </c>
      <c r="C83" s="14" t="s">
        <v>167</v>
      </c>
      <c r="D83" s="14" t="s">
        <v>85</v>
      </c>
      <c r="E83" s="15" t="s">
        <v>102</v>
      </c>
      <c r="F83" s="26">
        <v>1</v>
      </c>
      <c r="G83" s="14" t="s">
        <v>23</v>
      </c>
      <c r="H83" s="16">
        <v>8641.9987947600002</v>
      </c>
      <c r="I83" s="18">
        <v>2027</v>
      </c>
    </row>
    <row r="84" spans="2:9" ht="15" customHeight="1" x14ac:dyDescent="0.2">
      <c r="B84" s="13" t="s">
        <v>154</v>
      </c>
      <c r="C84" s="14" t="s">
        <v>168</v>
      </c>
      <c r="D84" s="14" t="s">
        <v>85</v>
      </c>
      <c r="E84" s="15" t="s">
        <v>102</v>
      </c>
      <c r="F84" s="26">
        <v>1</v>
      </c>
      <c r="G84" s="14" t="s">
        <v>23</v>
      </c>
      <c r="H84" s="16">
        <v>8641.9987947600002</v>
      </c>
      <c r="I84" s="18">
        <v>2027</v>
      </c>
    </row>
    <row r="85" spans="2:9" ht="15" customHeight="1" x14ac:dyDescent="0.2">
      <c r="B85" s="13" t="s">
        <v>154</v>
      </c>
      <c r="C85" s="14" t="s">
        <v>169</v>
      </c>
      <c r="D85" s="14" t="s">
        <v>85</v>
      </c>
      <c r="E85" s="15" t="s">
        <v>102</v>
      </c>
      <c r="F85" s="26">
        <v>1</v>
      </c>
      <c r="G85" s="14" t="s">
        <v>23</v>
      </c>
      <c r="H85" s="16">
        <v>8641.9987947600002</v>
      </c>
      <c r="I85" s="18">
        <v>2027</v>
      </c>
    </row>
    <row r="86" spans="2:9" ht="15" customHeight="1" x14ac:dyDescent="0.2">
      <c r="B86" s="13" t="s">
        <v>170</v>
      </c>
      <c r="C86" s="14" t="s">
        <v>171</v>
      </c>
      <c r="D86" s="14" t="s">
        <v>76</v>
      </c>
      <c r="E86" s="15" t="s">
        <v>102</v>
      </c>
      <c r="F86" s="26">
        <v>1</v>
      </c>
      <c r="G86" s="14" t="s">
        <v>23</v>
      </c>
      <c r="H86" s="16">
        <v>10726.516758612001</v>
      </c>
      <c r="I86" s="18">
        <v>2027</v>
      </c>
    </row>
    <row r="87" spans="2:9" ht="15" customHeight="1" x14ac:dyDescent="0.2">
      <c r="B87" s="13" t="s">
        <v>148</v>
      </c>
      <c r="C87" s="14" t="s">
        <v>172</v>
      </c>
      <c r="D87" s="14" t="s">
        <v>173</v>
      </c>
      <c r="E87" s="15" t="s">
        <v>102</v>
      </c>
      <c r="F87" s="26">
        <v>132</v>
      </c>
      <c r="G87" s="14" t="s">
        <v>150</v>
      </c>
      <c r="H87" s="16">
        <v>14698.420339282986</v>
      </c>
      <c r="I87" s="18">
        <v>2027</v>
      </c>
    </row>
    <row r="88" spans="2:9" ht="15" customHeight="1" x14ac:dyDescent="0.2">
      <c r="B88" s="13" t="s">
        <v>122</v>
      </c>
      <c r="C88" s="14" t="s">
        <v>174</v>
      </c>
      <c r="D88" s="14" t="s">
        <v>175</v>
      </c>
      <c r="E88" s="15" t="s">
        <v>125</v>
      </c>
      <c r="F88" s="27">
        <v>8818</v>
      </c>
      <c r="G88" s="14" t="s">
        <v>126</v>
      </c>
      <c r="H88" s="16">
        <v>27716.722332641781</v>
      </c>
      <c r="I88" s="18">
        <v>2027</v>
      </c>
    </row>
    <row r="89" spans="2:9" ht="15" customHeight="1" x14ac:dyDescent="0.2">
      <c r="B89" s="13" t="s">
        <v>122</v>
      </c>
      <c r="C89" s="14" t="s">
        <v>174</v>
      </c>
      <c r="D89" s="14" t="s">
        <v>176</v>
      </c>
      <c r="E89" s="15" t="s">
        <v>125</v>
      </c>
      <c r="F89" s="27">
        <v>4265</v>
      </c>
      <c r="G89" s="14" t="s">
        <v>126</v>
      </c>
      <c r="H89" s="16">
        <v>13405.740615640418</v>
      </c>
      <c r="I89" s="18">
        <v>2027</v>
      </c>
    </row>
    <row r="90" spans="2:9" ht="15" customHeight="1" x14ac:dyDescent="0.2">
      <c r="B90" s="13" t="s">
        <v>122</v>
      </c>
      <c r="C90" s="14" t="s">
        <v>174</v>
      </c>
      <c r="D90" s="14" t="s">
        <v>177</v>
      </c>
      <c r="E90" s="15" t="s">
        <v>125</v>
      </c>
      <c r="F90" s="26">
        <v>733</v>
      </c>
      <c r="G90" s="14" t="s">
        <v>126</v>
      </c>
      <c r="H90" s="16">
        <v>2303.964330894355</v>
      </c>
      <c r="I90" s="18">
        <v>2027</v>
      </c>
    </row>
    <row r="91" spans="2:9" ht="15" customHeight="1" x14ac:dyDescent="0.2">
      <c r="B91" s="13" t="s">
        <v>122</v>
      </c>
      <c r="C91" s="14" t="s">
        <v>174</v>
      </c>
      <c r="D91" s="14" t="s">
        <v>178</v>
      </c>
      <c r="E91" s="15" t="s">
        <v>125</v>
      </c>
      <c r="F91" s="27">
        <v>2925</v>
      </c>
      <c r="G91" s="14" t="s">
        <v>126</v>
      </c>
      <c r="H91" s="16">
        <v>9193.8549356971216</v>
      </c>
      <c r="I91" s="18">
        <v>2027</v>
      </c>
    </row>
    <row r="92" spans="2:9" ht="15" customHeight="1" x14ac:dyDescent="0.2">
      <c r="B92" s="13" t="s">
        <v>122</v>
      </c>
      <c r="C92" s="14" t="s">
        <v>174</v>
      </c>
      <c r="D92" s="14" t="s">
        <v>179</v>
      </c>
      <c r="E92" s="15" t="s">
        <v>125</v>
      </c>
      <c r="F92" s="27">
        <v>1239</v>
      </c>
      <c r="G92" s="14" t="s">
        <v>126</v>
      </c>
      <c r="H92" s="16">
        <v>3894.4226548132415</v>
      </c>
      <c r="I92" s="18">
        <v>2027</v>
      </c>
    </row>
    <row r="93" spans="2:9" ht="15" customHeight="1" x14ac:dyDescent="0.2">
      <c r="B93" s="13" t="s">
        <v>38</v>
      </c>
      <c r="C93" s="14" t="s">
        <v>180</v>
      </c>
      <c r="D93" s="14" t="s">
        <v>12</v>
      </c>
      <c r="E93" s="15" t="s">
        <v>40</v>
      </c>
      <c r="F93" s="27">
        <v>75240</v>
      </c>
      <c r="G93" s="14" t="s">
        <v>6</v>
      </c>
      <c r="H93" s="16">
        <v>233995.78372489417</v>
      </c>
      <c r="I93" s="18">
        <v>2028</v>
      </c>
    </row>
    <row r="94" spans="2:9" ht="15" customHeight="1" x14ac:dyDescent="0.2">
      <c r="B94" s="13" t="s">
        <v>148</v>
      </c>
      <c r="C94" s="14" t="s">
        <v>181</v>
      </c>
      <c r="D94" s="14" t="s">
        <v>107</v>
      </c>
      <c r="E94" s="15" t="s">
        <v>102</v>
      </c>
      <c r="F94" s="26">
        <v>132</v>
      </c>
      <c r="G94" s="14" t="s">
        <v>150</v>
      </c>
      <c r="H94" s="16">
        <v>15139.372949461476</v>
      </c>
      <c r="I94" s="18">
        <v>2028</v>
      </c>
    </row>
    <row r="95" spans="2:9" ht="15" customHeight="1" x14ac:dyDescent="0.2">
      <c r="B95" s="13" t="s">
        <v>182</v>
      </c>
      <c r="C95" s="14" t="s">
        <v>183</v>
      </c>
      <c r="D95" s="14" t="s">
        <v>85</v>
      </c>
      <c r="E95" s="15" t="s">
        <v>184</v>
      </c>
      <c r="F95" s="26">
        <v>10</v>
      </c>
      <c r="G95" s="14" t="s">
        <v>78</v>
      </c>
      <c r="H95" s="16">
        <v>65464.691997083341</v>
      </c>
      <c r="I95" s="18">
        <v>2028</v>
      </c>
    </row>
    <row r="96" spans="2:9" ht="15" customHeight="1" x14ac:dyDescent="0.2">
      <c r="B96" s="13" t="s">
        <v>182</v>
      </c>
      <c r="C96" s="14" t="s">
        <v>185</v>
      </c>
      <c r="D96" s="14" t="s">
        <v>85</v>
      </c>
      <c r="E96" s="15" t="s">
        <v>184</v>
      </c>
      <c r="F96" s="26">
        <v>12.5</v>
      </c>
      <c r="G96" s="14" t="s">
        <v>78</v>
      </c>
      <c r="H96" s="16">
        <v>81830.864996354168</v>
      </c>
      <c r="I96" s="18">
        <v>2028</v>
      </c>
    </row>
    <row r="97" spans="2:9" ht="15" customHeight="1" x14ac:dyDescent="0.2">
      <c r="B97" s="13" t="s">
        <v>14</v>
      </c>
      <c r="C97" s="14" t="s">
        <v>15</v>
      </c>
      <c r="D97" s="14" t="s">
        <v>186</v>
      </c>
      <c r="E97" s="15" t="s">
        <v>16</v>
      </c>
      <c r="F97" s="26">
        <v>2</v>
      </c>
      <c r="G97" s="14" t="s">
        <v>17</v>
      </c>
      <c r="H97" s="16">
        <v>8258.9339924338838</v>
      </c>
      <c r="I97" s="18">
        <v>2029</v>
      </c>
    </row>
    <row r="98" spans="2:9" ht="15" customHeight="1" x14ac:dyDescent="0.2">
      <c r="B98" s="13" t="s">
        <v>187</v>
      </c>
      <c r="C98" s="14" t="s">
        <v>188</v>
      </c>
      <c r="D98" s="14" t="s">
        <v>189</v>
      </c>
      <c r="E98" s="15" t="s">
        <v>46</v>
      </c>
      <c r="F98" s="27">
        <v>17100</v>
      </c>
      <c r="G98" s="14" t="s">
        <v>6</v>
      </c>
      <c r="H98" s="16">
        <v>245975.37519219349</v>
      </c>
      <c r="I98" s="18">
        <v>2029</v>
      </c>
    </row>
    <row r="99" spans="2:9" ht="15" customHeight="1" x14ac:dyDescent="0.2">
      <c r="B99" s="13" t="s">
        <v>190</v>
      </c>
      <c r="C99" s="14" t="s">
        <v>191</v>
      </c>
      <c r="D99" s="14" t="s">
        <v>192</v>
      </c>
      <c r="E99" s="15" t="s">
        <v>46</v>
      </c>
      <c r="F99" s="27">
        <v>3710</v>
      </c>
      <c r="G99" s="14" t="s">
        <v>6</v>
      </c>
      <c r="H99" s="16">
        <v>105237.29552995299</v>
      </c>
      <c r="I99" s="18">
        <v>2029</v>
      </c>
    </row>
    <row r="100" spans="2:9" ht="15" customHeight="1" x14ac:dyDescent="0.2">
      <c r="B100" s="13" t="s">
        <v>51</v>
      </c>
      <c r="C100" s="14" t="s">
        <v>52</v>
      </c>
      <c r="D100" s="14" t="s">
        <v>193</v>
      </c>
      <c r="E100" s="15" t="s">
        <v>54</v>
      </c>
      <c r="F100" s="26">
        <v>2</v>
      </c>
      <c r="G100" s="14" t="s">
        <v>23</v>
      </c>
      <c r="H100" s="16">
        <v>2285.9426525446129</v>
      </c>
      <c r="I100" s="18">
        <v>2029</v>
      </c>
    </row>
    <row r="101" spans="2:9" ht="15" customHeight="1" x14ac:dyDescent="0.2">
      <c r="B101" s="13" t="s">
        <v>74</v>
      </c>
      <c r="C101" s="14" t="s">
        <v>194</v>
      </c>
      <c r="D101" s="14" t="s">
        <v>76</v>
      </c>
      <c r="E101" s="15" t="s">
        <v>77</v>
      </c>
      <c r="F101" s="26">
        <v>3</v>
      </c>
      <c r="G101" s="14" t="s">
        <v>78</v>
      </c>
      <c r="H101" s="16">
        <v>9208.5286694692149</v>
      </c>
      <c r="I101" s="18">
        <v>2029</v>
      </c>
    </row>
    <row r="102" spans="2:9" ht="15" customHeight="1" x14ac:dyDescent="0.2">
      <c r="B102" s="13" t="s">
        <v>74</v>
      </c>
      <c r="C102" s="14" t="s">
        <v>195</v>
      </c>
      <c r="D102" s="14" t="s">
        <v>81</v>
      </c>
      <c r="E102" s="15" t="s">
        <v>77</v>
      </c>
      <c r="F102" s="26">
        <v>3</v>
      </c>
      <c r="G102" s="14" t="s">
        <v>78</v>
      </c>
      <c r="H102" s="16">
        <v>9208.5286694692149</v>
      </c>
      <c r="I102" s="18">
        <v>2029</v>
      </c>
    </row>
    <row r="103" spans="2:9" ht="15" customHeight="1" x14ac:dyDescent="0.2">
      <c r="B103" s="13" t="s">
        <v>196</v>
      </c>
      <c r="C103" s="14" t="s">
        <v>132</v>
      </c>
      <c r="D103" s="14" t="s">
        <v>99</v>
      </c>
      <c r="E103" s="15" t="s">
        <v>16</v>
      </c>
      <c r="F103" s="26">
        <v>5</v>
      </c>
      <c r="G103" s="14" t="s">
        <v>17</v>
      </c>
      <c r="H103" s="16">
        <v>14969.32647525874</v>
      </c>
      <c r="I103" s="18">
        <v>2030</v>
      </c>
    </row>
    <row r="104" spans="2:9" ht="15" customHeight="1" x14ac:dyDescent="0.2">
      <c r="B104" s="13" t="s">
        <v>196</v>
      </c>
      <c r="C104" s="14" t="s">
        <v>132</v>
      </c>
      <c r="D104" s="14" t="s">
        <v>197</v>
      </c>
      <c r="E104" s="15" t="s">
        <v>16</v>
      </c>
      <c r="F104" s="26">
        <v>4</v>
      </c>
      <c r="G104" s="14" t="s">
        <v>17</v>
      </c>
      <c r="H104" s="16">
        <v>11975.461180206994</v>
      </c>
      <c r="I104" s="18">
        <v>2030</v>
      </c>
    </row>
    <row r="105" spans="2:9" ht="15" customHeight="1" x14ac:dyDescent="0.2">
      <c r="B105" s="13" t="s">
        <v>198</v>
      </c>
      <c r="C105" s="14" t="s">
        <v>199</v>
      </c>
      <c r="D105" s="14" t="s">
        <v>57</v>
      </c>
      <c r="E105" s="15" t="s">
        <v>200</v>
      </c>
      <c r="F105" s="26">
        <v>125</v>
      </c>
      <c r="G105" s="14" t="s">
        <v>201</v>
      </c>
      <c r="H105" s="16">
        <v>99372.463978088519</v>
      </c>
      <c r="I105" s="18">
        <v>2030</v>
      </c>
    </row>
    <row r="106" spans="2:9" ht="15" customHeight="1" x14ac:dyDescent="0.2">
      <c r="B106" s="13" t="s">
        <v>202</v>
      </c>
      <c r="C106" s="14" t="s">
        <v>203</v>
      </c>
      <c r="D106" s="14" t="s">
        <v>204</v>
      </c>
      <c r="E106" s="15" t="s">
        <v>40</v>
      </c>
      <c r="F106" s="27">
        <v>25290</v>
      </c>
      <c r="G106" s="14" t="s">
        <v>6</v>
      </c>
      <c r="H106" s="16">
        <v>410808.82210984692</v>
      </c>
      <c r="I106" s="18">
        <v>2030</v>
      </c>
    </row>
    <row r="107" spans="2:9" ht="15" customHeight="1" x14ac:dyDescent="0.2">
      <c r="B107" s="13" t="s">
        <v>205</v>
      </c>
      <c r="C107" s="14" t="s">
        <v>206</v>
      </c>
      <c r="D107" s="14" t="s">
        <v>207</v>
      </c>
      <c r="E107" s="15" t="s">
        <v>65</v>
      </c>
      <c r="F107" s="27">
        <v>2000</v>
      </c>
      <c r="G107" s="14" t="s">
        <v>150</v>
      </c>
      <c r="H107" s="16">
        <v>119819.62988605113</v>
      </c>
      <c r="I107" s="18">
        <v>2030</v>
      </c>
    </row>
    <row r="108" spans="2:9" ht="15" customHeight="1" x14ac:dyDescent="0.2">
      <c r="B108" s="13" t="s">
        <v>205</v>
      </c>
      <c r="C108" s="14" t="s">
        <v>208</v>
      </c>
      <c r="D108" s="14" t="s">
        <v>207</v>
      </c>
      <c r="E108" s="15" t="s">
        <v>65</v>
      </c>
      <c r="F108" s="27">
        <v>6000</v>
      </c>
      <c r="G108" s="14" t="s">
        <v>150</v>
      </c>
      <c r="H108" s="16">
        <v>359458.88965815341</v>
      </c>
      <c r="I108" s="18">
        <v>2030</v>
      </c>
    </row>
    <row r="109" spans="2:9" ht="15" customHeight="1" x14ac:dyDescent="0.2">
      <c r="B109" s="13" t="s">
        <v>209</v>
      </c>
      <c r="C109" s="14" t="s">
        <v>210</v>
      </c>
      <c r="D109" s="14" t="s">
        <v>173</v>
      </c>
      <c r="E109" s="15" t="s">
        <v>211</v>
      </c>
      <c r="F109" s="26">
        <v>400</v>
      </c>
      <c r="G109" s="14" t="s">
        <v>146</v>
      </c>
      <c r="H109" s="16">
        <v>23716.033118522992</v>
      </c>
      <c r="I109" s="18">
        <v>2030</v>
      </c>
    </row>
    <row r="110" spans="2:9" ht="15" customHeight="1" x14ac:dyDescent="0.2">
      <c r="B110" s="13" t="s">
        <v>209</v>
      </c>
      <c r="C110" s="14" t="s">
        <v>212</v>
      </c>
      <c r="D110" s="14" t="s">
        <v>173</v>
      </c>
      <c r="E110" s="15" t="s">
        <v>211</v>
      </c>
      <c r="F110" s="26">
        <v>400</v>
      </c>
      <c r="G110" s="14" t="s">
        <v>146</v>
      </c>
      <c r="H110" s="16">
        <v>23716.033118522992</v>
      </c>
      <c r="I110" s="18">
        <v>2030</v>
      </c>
    </row>
    <row r="111" spans="2:9" ht="15" customHeight="1" x14ac:dyDescent="0.2">
      <c r="B111" s="13" t="s">
        <v>213</v>
      </c>
      <c r="C111" s="14" t="s">
        <v>214</v>
      </c>
      <c r="D111" s="14" t="s">
        <v>107</v>
      </c>
      <c r="E111" s="15" t="s">
        <v>77</v>
      </c>
      <c r="F111" s="26">
        <v>250</v>
      </c>
      <c r="G111" s="14" t="s">
        <v>78</v>
      </c>
      <c r="H111" s="16">
        <v>551924.5933322073</v>
      </c>
      <c r="I111" s="18">
        <v>2030</v>
      </c>
    </row>
    <row r="112" spans="2:9" ht="15" customHeight="1" x14ac:dyDescent="0.2">
      <c r="B112" s="13" t="s">
        <v>215</v>
      </c>
      <c r="C112" s="14" t="s">
        <v>216</v>
      </c>
      <c r="D112" s="14" t="s">
        <v>217</v>
      </c>
      <c r="E112" s="15" t="s">
        <v>102</v>
      </c>
      <c r="F112" s="26">
        <v>7.5</v>
      </c>
      <c r="G112" s="14" t="s">
        <v>71</v>
      </c>
      <c r="H112" s="16">
        <v>178527.49426854975</v>
      </c>
      <c r="I112" s="18">
        <v>2030</v>
      </c>
    </row>
    <row r="113" spans="2:9" ht="15" customHeight="1" x14ac:dyDescent="0.2">
      <c r="B113" s="13" t="s">
        <v>215</v>
      </c>
      <c r="C113" s="14" t="s">
        <v>218</v>
      </c>
      <c r="D113" s="14" t="s">
        <v>85</v>
      </c>
      <c r="E113" s="15" t="s">
        <v>102</v>
      </c>
      <c r="F113" s="26">
        <v>7.5</v>
      </c>
      <c r="G113" s="14" t="s">
        <v>71</v>
      </c>
      <c r="H113" s="16">
        <v>178527.49426854975</v>
      </c>
      <c r="I113" s="18">
        <v>2030</v>
      </c>
    </row>
    <row r="114" spans="2:9" ht="15" customHeight="1" x14ac:dyDescent="0.2">
      <c r="B114" s="13" t="s">
        <v>219</v>
      </c>
      <c r="C114" s="14" t="s">
        <v>220</v>
      </c>
      <c r="D114" s="14" t="s">
        <v>107</v>
      </c>
      <c r="E114" s="15" t="s">
        <v>102</v>
      </c>
      <c r="F114" s="26">
        <v>0.25</v>
      </c>
      <c r="G114" s="14" t="s">
        <v>71</v>
      </c>
      <c r="H114" s="16">
        <v>516.76814410567454</v>
      </c>
      <c r="I114" s="18">
        <v>2030</v>
      </c>
    </row>
    <row r="115" spans="2:9" ht="15" customHeight="1" x14ac:dyDescent="0.2">
      <c r="B115" s="13" t="s">
        <v>221</v>
      </c>
      <c r="C115" s="14" t="s">
        <v>222</v>
      </c>
      <c r="D115" s="14" t="s">
        <v>85</v>
      </c>
      <c r="E115" s="15" t="s">
        <v>184</v>
      </c>
      <c r="F115" s="26">
        <v>5</v>
      </c>
      <c r="G115" s="14" t="s">
        <v>78</v>
      </c>
      <c r="H115" s="16">
        <v>31675.614538012956</v>
      </c>
      <c r="I115" s="18">
        <v>2030</v>
      </c>
    </row>
    <row r="116" spans="2:9" ht="15" customHeight="1" x14ac:dyDescent="0.2">
      <c r="B116" s="13" t="s">
        <v>223</v>
      </c>
      <c r="C116" s="14" t="s">
        <v>224</v>
      </c>
      <c r="D116" s="14" t="s">
        <v>225</v>
      </c>
      <c r="E116" s="15" t="s">
        <v>46</v>
      </c>
      <c r="F116" s="26">
        <v>950</v>
      </c>
      <c r="G116" s="14" t="s">
        <v>6</v>
      </c>
      <c r="H116" s="16">
        <v>52477.497874605491</v>
      </c>
      <c r="I116" s="18">
        <v>2031</v>
      </c>
    </row>
    <row r="117" spans="2:9" ht="15" customHeight="1" x14ac:dyDescent="0.2">
      <c r="B117" s="13" t="s">
        <v>226</v>
      </c>
      <c r="C117" s="14" t="s">
        <v>227</v>
      </c>
      <c r="D117" s="14" t="s">
        <v>76</v>
      </c>
      <c r="E117" s="15" t="s">
        <v>102</v>
      </c>
      <c r="F117" s="27">
        <v>1000</v>
      </c>
      <c r="G117" s="14" t="s">
        <v>146</v>
      </c>
      <c r="H117" s="16">
        <v>68304.696419228436</v>
      </c>
      <c r="I117" s="18">
        <v>2031</v>
      </c>
    </row>
    <row r="118" spans="2:9" ht="15" customHeight="1" x14ac:dyDescent="0.2">
      <c r="B118" s="13" t="s">
        <v>109</v>
      </c>
      <c r="C118" s="14" t="s">
        <v>228</v>
      </c>
      <c r="D118" s="14" t="s">
        <v>229</v>
      </c>
      <c r="E118" s="15" t="s">
        <v>112</v>
      </c>
      <c r="F118" s="26">
        <v>11</v>
      </c>
      <c r="G118" s="14" t="s">
        <v>23</v>
      </c>
      <c r="H118" s="16">
        <v>3307.8495016591937</v>
      </c>
      <c r="I118" s="18">
        <v>2031</v>
      </c>
    </row>
    <row r="119" spans="2:9" ht="15" customHeight="1" x14ac:dyDescent="0.2">
      <c r="B119" s="13" t="s">
        <v>230</v>
      </c>
      <c r="C119" s="14" t="s">
        <v>231</v>
      </c>
      <c r="D119" s="14" t="s">
        <v>232</v>
      </c>
      <c r="E119" s="15" t="s">
        <v>233</v>
      </c>
      <c r="F119" s="26">
        <v>1</v>
      </c>
      <c r="G119" s="14" t="s">
        <v>23</v>
      </c>
      <c r="H119" s="16">
        <v>14735.03559382457</v>
      </c>
      <c r="I119" s="18">
        <v>2031</v>
      </c>
    </row>
    <row r="120" spans="2:9" ht="15" customHeight="1" x14ac:dyDescent="0.2">
      <c r="B120" s="13" t="s">
        <v>234</v>
      </c>
      <c r="C120" s="14" t="s">
        <v>235</v>
      </c>
      <c r="D120" s="14" t="s">
        <v>236</v>
      </c>
      <c r="E120" s="15" t="s">
        <v>65</v>
      </c>
      <c r="F120" s="26">
        <v>10</v>
      </c>
      <c r="G120" s="14" t="s">
        <v>71</v>
      </c>
      <c r="H120" s="16">
        <v>25730.413867264502</v>
      </c>
      <c r="I120" s="18">
        <v>2032</v>
      </c>
    </row>
    <row r="121" spans="2:9" ht="15" customHeight="1" x14ac:dyDescent="0.2">
      <c r="B121" s="13" t="s">
        <v>234</v>
      </c>
      <c r="C121" s="14" t="s">
        <v>237</v>
      </c>
      <c r="D121" s="14" t="s">
        <v>236</v>
      </c>
      <c r="E121" s="15" t="s">
        <v>65</v>
      </c>
      <c r="F121" s="26">
        <v>10</v>
      </c>
      <c r="G121" s="14" t="s">
        <v>71</v>
      </c>
      <c r="H121" s="16">
        <v>25730.413867264502</v>
      </c>
      <c r="I121" s="18">
        <v>2032</v>
      </c>
    </row>
    <row r="122" spans="2:9" ht="15" customHeight="1" x14ac:dyDescent="0.2">
      <c r="B122" s="13" t="s">
        <v>74</v>
      </c>
      <c r="C122" s="14" t="s">
        <v>238</v>
      </c>
      <c r="D122" s="14" t="s">
        <v>76</v>
      </c>
      <c r="E122" s="15" t="s">
        <v>77</v>
      </c>
      <c r="F122" s="26">
        <v>10</v>
      </c>
      <c r="G122" s="14" t="s">
        <v>78</v>
      </c>
      <c r="H122" s="16">
        <v>33541.359691343627</v>
      </c>
      <c r="I122" s="18">
        <v>2032</v>
      </c>
    </row>
    <row r="123" spans="2:9" ht="15" customHeight="1" x14ac:dyDescent="0.2">
      <c r="B123" s="13" t="s">
        <v>74</v>
      </c>
      <c r="C123" s="14" t="s">
        <v>239</v>
      </c>
      <c r="D123" s="14" t="s">
        <v>76</v>
      </c>
      <c r="E123" s="15" t="s">
        <v>77</v>
      </c>
      <c r="F123" s="26">
        <v>10</v>
      </c>
      <c r="G123" s="14" t="s">
        <v>78</v>
      </c>
      <c r="H123" s="16">
        <v>33541.359691343627</v>
      </c>
      <c r="I123" s="18">
        <v>2032</v>
      </c>
    </row>
    <row r="124" spans="2:9" ht="15" customHeight="1" x14ac:dyDescent="0.2">
      <c r="B124" s="13" t="s">
        <v>89</v>
      </c>
      <c r="C124" s="14" t="s">
        <v>240</v>
      </c>
      <c r="D124" s="14" t="s">
        <v>88</v>
      </c>
      <c r="E124" s="15" t="s">
        <v>77</v>
      </c>
      <c r="F124" s="26">
        <v>3</v>
      </c>
      <c r="G124" s="14" t="s">
        <v>78</v>
      </c>
      <c r="H124" s="16">
        <v>8625.6810584874074</v>
      </c>
      <c r="I124" s="18">
        <v>2032</v>
      </c>
    </row>
    <row r="125" spans="2:9" ht="15" customHeight="1" x14ac:dyDescent="0.2">
      <c r="B125" s="13" t="s">
        <v>89</v>
      </c>
      <c r="C125" s="14" t="s">
        <v>241</v>
      </c>
      <c r="D125" s="14" t="s">
        <v>88</v>
      </c>
      <c r="E125" s="15" t="s">
        <v>77</v>
      </c>
      <c r="F125" s="26">
        <v>3</v>
      </c>
      <c r="G125" s="14" t="s">
        <v>78</v>
      </c>
      <c r="H125" s="16">
        <v>8625.6810584874074</v>
      </c>
      <c r="I125" s="18">
        <v>2032</v>
      </c>
    </row>
    <row r="126" spans="2:9" ht="15" customHeight="1" x14ac:dyDescent="0.2">
      <c r="B126" s="13" t="s">
        <v>89</v>
      </c>
      <c r="C126" s="14" t="s">
        <v>242</v>
      </c>
      <c r="D126" s="14" t="s">
        <v>88</v>
      </c>
      <c r="E126" s="15" t="s">
        <v>77</v>
      </c>
      <c r="F126" s="26">
        <v>3</v>
      </c>
      <c r="G126" s="14" t="s">
        <v>78</v>
      </c>
      <c r="H126" s="16">
        <v>8625.6810584874074</v>
      </c>
      <c r="I126" s="18">
        <v>2032</v>
      </c>
    </row>
    <row r="127" spans="2:9" ht="15" customHeight="1" x14ac:dyDescent="0.2">
      <c r="B127" s="13" t="s">
        <v>234</v>
      </c>
      <c r="C127" s="14" t="s">
        <v>243</v>
      </c>
      <c r="D127" s="14" t="s">
        <v>173</v>
      </c>
      <c r="E127" s="15" t="s">
        <v>102</v>
      </c>
      <c r="F127" s="26">
        <v>7.5</v>
      </c>
      <c r="G127" s="14" t="s">
        <v>71</v>
      </c>
      <c r="H127" s="16">
        <v>19298.015346549553</v>
      </c>
      <c r="I127" s="18">
        <v>2032</v>
      </c>
    </row>
    <row r="128" spans="2:9" ht="15" customHeight="1" x14ac:dyDescent="0.2">
      <c r="B128" s="13" t="s">
        <v>234</v>
      </c>
      <c r="C128" s="14" t="s">
        <v>244</v>
      </c>
      <c r="D128" s="14" t="s">
        <v>173</v>
      </c>
      <c r="E128" s="15" t="s">
        <v>102</v>
      </c>
      <c r="F128" s="26">
        <v>7.5</v>
      </c>
      <c r="G128" s="14" t="s">
        <v>71</v>
      </c>
      <c r="H128" s="16">
        <v>19298.015346549553</v>
      </c>
      <c r="I128" s="18">
        <v>2032</v>
      </c>
    </row>
    <row r="129" spans="2:9" ht="15" customHeight="1" x14ac:dyDescent="0.2">
      <c r="B129" s="13" t="s">
        <v>245</v>
      </c>
      <c r="C129" s="14" t="s">
        <v>246</v>
      </c>
      <c r="D129" s="14" t="s">
        <v>247</v>
      </c>
      <c r="E129" s="15" t="s">
        <v>108</v>
      </c>
      <c r="F129" s="26">
        <v>7.5</v>
      </c>
      <c r="G129" s="14" t="s">
        <v>71</v>
      </c>
      <c r="H129" s="16">
        <v>7451.3228370619927</v>
      </c>
      <c r="I129" s="18">
        <v>2032</v>
      </c>
    </row>
    <row r="130" spans="2:9" ht="15" customHeight="1" x14ac:dyDescent="0.2">
      <c r="B130" s="13" t="s">
        <v>245</v>
      </c>
      <c r="C130" s="14" t="s">
        <v>248</v>
      </c>
      <c r="D130" s="14" t="s">
        <v>249</v>
      </c>
      <c r="E130" s="15" t="s">
        <v>108</v>
      </c>
      <c r="F130" s="26">
        <v>7.5</v>
      </c>
      <c r="G130" s="14" t="s">
        <v>71</v>
      </c>
      <c r="H130" s="16">
        <v>7451.3228370619927</v>
      </c>
      <c r="I130" s="18">
        <v>2032</v>
      </c>
    </row>
    <row r="131" spans="2:9" ht="15" customHeight="1" x14ac:dyDescent="0.2">
      <c r="B131" s="13" t="s">
        <v>250</v>
      </c>
      <c r="C131" s="14" t="s">
        <v>251</v>
      </c>
      <c r="D131" s="14" t="s">
        <v>252</v>
      </c>
      <c r="E131" s="15" t="s">
        <v>108</v>
      </c>
      <c r="F131" s="26">
        <v>10</v>
      </c>
      <c r="G131" s="14" t="s">
        <v>71</v>
      </c>
      <c r="H131" s="16">
        <v>8285.7832600661932</v>
      </c>
      <c r="I131" s="18">
        <v>2032</v>
      </c>
    </row>
    <row r="132" spans="2:9" ht="15" customHeight="1" x14ac:dyDescent="0.2">
      <c r="B132" s="13" t="s">
        <v>250</v>
      </c>
      <c r="C132" s="14" t="s">
        <v>253</v>
      </c>
      <c r="D132" s="14" t="s">
        <v>252</v>
      </c>
      <c r="E132" s="15" t="s">
        <v>108</v>
      </c>
      <c r="F132" s="26">
        <v>10</v>
      </c>
      <c r="G132" s="14" t="s">
        <v>71</v>
      </c>
      <c r="H132" s="16">
        <v>8285.7832600661932</v>
      </c>
      <c r="I132" s="18">
        <v>2032</v>
      </c>
    </row>
    <row r="133" spans="2:9" ht="15" customHeight="1" x14ac:dyDescent="0.2">
      <c r="B133" s="13" t="s">
        <v>254</v>
      </c>
      <c r="C133" s="14" t="s">
        <v>255</v>
      </c>
      <c r="D133" s="14" t="s">
        <v>256</v>
      </c>
      <c r="E133" s="15" t="s">
        <v>16</v>
      </c>
      <c r="F133" s="26">
        <v>8</v>
      </c>
      <c r="G133" s="14" t="s">
        <v>23</v>
      </c>
      <c r="H133" s="16">
        <v>12298.743184253621</v>
      </c>
      <c r="I133" s="18">
        <v>2033</v>
      </c>
    </row>
    <row r="134" spans="2:9" ht="15" customHeight="1" x14ac:dyDescent="0.2">
      <c r="B134" s="13" t="s">
        <v>254</v>
      </c>
      <c r="C134" s="14" t="s">
        <v>255</v>
      </c>
      <c r="D134" s="14" t="s">
        <v>257</v>
      </c>
      <c r="E134" s="15" t="s">
        <v>16</v>
      </c>
      <c r="F134" s="26">
        <v>3</v>
      </c>
      <c r="G134" s="14" t="s">
        <v>23</v>
      </c>
      <c r="H134" s="16">
        <v>4612.0286940951064</v>
      </c>
      <c r="I134" s="18">
        <v>2033</v>
      </c>
    </row>
    <row r="135" spans="2:9" ht="15" customHeight="1" x14ac:dyDescent="0.2">
      <c r="B135" s="13" t="s">
        <v>258</v>
      </c>
      <c r="C135" s="14" t="s">
        <v>259</v>
      </c>
      <c r="D135" s="14" t="s">
        <v>99</v>
      </c>
      <c r="E135" s="15" t="s">
        <v>16</v>
      </c>
      <c r="F135" s="26">
        <v>1</v>
      </c>
      <c r="G135" s="14" t="s">
        <v>23</v>
      </c>
      <c r="H135" s="16">
        <v>1962.662903480679</v>
      </c>
      <c r="I135" s="18">
        <v>2033</v>
      </c>
    </row>
    <row r="136" spans="2:9" ht="15" customHeight="1" x14ac:dyDescent="0.2">
      <c r="B136" s="13" t="s">
        <v>258</v>
      </c>
      <c r="C136" s="14" t="s">
        <v>259</v>
      </c>
      <c r="D136" s="14" t="s">
        <v>12</v>
      </c>
      <c r="E136" s="15" t="s">
        <v>16</v>
      </c>
      <c r="F136" s="26">
        <v>33</v>
      </c>
      <c r="G136" s="14" t="s">
        <v>23</v>
      </c>
      <c r="H136" s="16">
        <v>64767.875814862411</v>
      </c>
      <c r="I136" s="18">
        <v>2033</v>
      </c>
    </row>
    <row r="137" spans="2:9" ht="15" customHeight="1" x14ac:dyDescent="0.2">
      <c r="B137" s="13" t="s">
        <v>260</v>
      </c>
      <c r="C137" s="14" t="s">
        <v>259</v>
      </c>
      <c r="D137" s="14" t="s">
        <v>261</v>
      </c>
      <c r="E137" s="15" t="s">
        <v>137</v>
      </c>
      <c r="F137" s="26">
        <v>2</v>
      </c>
      <c r="G137" s="14" t="s">
        <v>23</v>
      </c>
      <c r="H137" s="16">
        <v>4042.7262366414698</v>
      </c>
      <c r="I137" s="18">
        <v>2034</v>
      </c>
    </row>
    <row r="138" spans="2:9" ht="15" customHeight="1" x14ac:dyDescent="0.2">
      <c r="B138" s="13" t="s">
        <v>260</v>
      </c>
      <c r="C138" s="14" t="s">
        <v>259</v>
      </c>
      <c r="D138" s="14" t="s">
        <v>139</v>
      </c>
      <c r="E138" s="15" t="s">
        <v>137</v>
      </c>
      <c r="F138" s="26">
        <v>9</v>
      </c>
      <c r="G138" s="14" t="s">
        <v>23</v>
      </c>
      <c r="H138" s="16">
        <v>18192.268064886612</v>
      </c>
      <c r="I138" s="18">
        <v>2034</v>
      </c>
    </row>
    <row r="139" spans="2:9" ht="15" customHeight="1" x14ac:dyDescent="0.2">
      <c r="B139" s="13" t="s">
        <v>260</v>
      </c>
      <c r="C139" s="14" t="s">
        <v>259</v>
      </c>
      <c r="D139" s="14" t="s">
        <v>262</v>
      </c>
      <c r="E139" s="15" t="s">
        <v>137</v>
      </c>
      <c r="F139" s="26">
        <v>8</v>
      </c>
      <c r="G139" s="14" t="s">
        <v>23</v>
      </c>
      <c r="H139" s="16">
        <v>16170.904946565879</v>
      </c>
      <c r="I139" s="18">
        <v>2034</v>
      </c>
    </row>
    <row r="140" spans="2:9" ht="15" customHeight="1" x14ac:dyDescent="0.2">
      <c r="B140" s="13" t="s">
        <v>198</v>
      </c>
      <c r="C140" s="14" t="s">
        <v>199</v>
      </c>
      <c r="D140" s="14" t="s">
        <v>263</v>
      </c>
      <c r="E140" s="15" t="s">
        <v>200</v>
      </c>
      <c r="F140" s="26">
        <v>200</v>
      </c>
      <c r="G140" s="14" t="s">
        <v>201</v>
      </c>
      <c r="H140" s="16">
        <v>178951.33388599407</v>
      </c>
      <c r="I140" s="18">
        <v>2034</v>
      </c>
    </row>
    <row r="141" spans="2:9" ht="15" customHeight="1" x14ac:dyDescent="0.2">
      <c r="B141" s="13" t="s">
        <v>154</v>
      </c>
      <c r="C141" s="14" t="s">
        <v>264</v>
      </c>
      <c r="D141" s="14" t="s">
        <v>85</v>
      </c>
      <c r="E141" s="15" t="s">
        <v>102</v>
      </c>
      <c r="F141" s="26">
        <v>1</v>
      </c>
      <c r="G141" s="14" t="s">
        <v>23</v>
      </c>
      <c r="H141" s="16">
        <v>10628.56846270855</v>
      </c>
      <c r="I141" s="18">
        <v>2034</v>
      </c>
    </row>
    <row r="142" spans="2:9" ht="15" customHeight="1" x14ac:dyDescent="0.2">
      <c r="B142" s="13" t="s">
        <v>105</v>
      </c>
      <c r="C142" s="14" t="s">
        <v>265</v>
      </c>
      <c r="D142" s="14" t="s">
        <v>107</v>
      </c>
      <c r="E142" s="15" t="s">
        <v>108</v>
      </c>
      <c r="F142" s="26">
        <v>200</v>
      </c>
      <c r="G142" s="14" t="s">
        <v>71</v>
      </c>
      <c r="H142" s="16">
        <v>81043.720666238747</v>
      </c>
      <c r="I142" s="18">
        <v>2034</v>
      </c>
    </row>
    <row r="143" spans="2:9" ht="15" customHeight="1" x14ac:dyDescent="0.2">
      <c r="B143" s="13" t="s">
        <v>266</v>
      </c>
      <c r="C143" s="14" t="s">
        <v>267</v>
      </c>
      <c r="D143" s="14" t="s">
        <v>232</v>
      </c>
      <c r="E143" s="15" t="s">
        <v>233</v>
      </c>
      <c r="F143" s="26">
        <v>1</v>
      </c>
      <c r="G143" s="14" t="s">
        <v>23</v>
      </c>
      <c r="H143" s="16">
        <v>22756.143086702279</v>
      </c>
      <c r="I143" s="18">
        <v>2034</v>
      </c>
    </row>
    <row r="144" spans="2:9" ht="15" customHeight="1" x14ac:dyDescent="0.2">
      <c r="B144" s="13" t="s">
        <v>122</v>
      </c>
      <c r="C144" s="14" t="s">
        <v>174</v>
      </c>
      <c r="D144" s="14" t="s">
        <v>175</v>
      </c>
      <c r="E144" s="15" t="s">
        <v>125</v>
      </c>
      <c r="F144" s="27">
        <v>8818</v>
      </c>
      <c r="G144" s="14" t="s">
        <v>126</v>
      </c>
      <c r="H144" s="16">
        <v>34088.072432153975</v>
      </c>
      <c r="I144" s="18">
        <v>2034</v>
      </c>
    </row>
    <row r="145" spans="2:9" ht="15" customHeight="1" x14ac:dyDescent="0.2">
      <c r="B145" s="13" t="s">
        <v>122</v>
      </c>
      <c r="C145" s="14" t="s">
        <v>174</v>
      </c>
      <c r="D145" s="14" t="s">
        <v>176</v>
      </c>
      <c r="E145" s="15" t="s">
        <v>125</v>
      </c>
      <c r="F145" s="27">
        <v>4265</v>
      </c>
      <c r="G145" s="14" t="s">
        <v>126</v>
      </c>
      <c r="H145" s="16">
        <v>16487.370029840862</v>
      </c>
      <c r="I145" s="18">
        <v>2034</v>
      </c>
    </row>
    <row r="146" spans="2:9" ht="15" customHeight="1" x14ac:dyDescent="0.2">
      <c r="B146" s="13" t="s">
        <v>122</v>
      </c>
      <c r="C146" s="14" t="s">
        <v>174</v>
      </c>
      <c r="D146" s="14" t="s">
        <v>177</v>
      </c>
      <c r="E146" s="15" t="s">
        <v>125</v>
      </c>
      <c r="F146" s="26">
        <v>733</v>
      </c>
      <c r="G146" s="14" t="s">
        <v>126</v>
      </c>
      <c r="H146" s="16">
        <v>2833.5855174380649</v>
      </c>
      <c r="I146" s="18">
        <v>2034</v>
      </c>
    </row>
    <row r="147" spans="2:9" ht="15" customHeight="1" x14ac:dyDescent="0.2">
      <c r="B147" s="13" t="s">
        <v>122</v>
      </c>
      <c r="C147" s="14" t="s">
        <v>174</v>
      </c>
      <c r="D147" s="14" t="s">
        <v>178</v>
      </c>
      <c r="E147" s="15" t="s">
        <v>125</v>
      </c>
      <c r="F147" s="27">
        <v>2925</v>
      </c>
      <c r="G147" s="14" t="s">
        <v>126</v>
      </c>
      <c r="H147" s="16">
        <v>11307.28190792134</v>
      </c>
      <c r="I147" s="18">
        <v>2034</v>
      </c>
    </row>
    <row r="148" spans="2:9" ht="15" customHeight="1" x14ac:dyDescent="0.2">
      <c r="B148" s="13" t="s">
        <v>122</v>
      </c>
      <c r="C148" s="14" t="s">
        <v>174</v>
      </c>
      <c r="D148" s="14" t="s">
        <v>179</v>
      </c>
      <c r="E148" s="15" t="s">
        <v>125</v>
      </c>
      <c r="F148" s="27">
        <v>1239</v>
      </c>
      <c r="G148" s="14" t="s">
        <v>126</v>
      </c>
      <c r="H148" s="16">
        <v>4789.648644073347</v>
      </c>
      <c r="I148" s="18">
        <v>2034</v>
      </c>
    </row>
    <row r="149" spans="2:9" ht="15" customHeight="1" x14ac:dyDescent="0.2">
      <c r="B149" s="13" t="s">
        <v>268</v>
      </c>
      <c r="C149" s="14" t="s">
        <v>269</v>
      </c>
      <c r="D149" s="14" t="s">
        <v>270</v>
      </c>
      <c r="E149" s="15" t="s">
        <v>200</v>
      </c>
      <c r="F149" s="26">
        <v>450</v>
      </c>
      <c r="G149" s="14" t="s">
        <v>6</v>
      </c>
      <c r="H149" s="16">
        <v>34615.18219975043</v>
      </c>
      <c r="I149" s="18">
        <v>2035</v>
      </c>
    </row>
    <row r="150" spans="2:9" ht="15" customHeight="1" x14ac:dyDescent="0.2">
      <c r="B150" s="13" t="s">
        <v>268</v>
      </c>
      <c r="C150" s="14" t="s">
        <v>269</v>
      </c>
      <c r="D150" s="14" t="s">
        <v>271</v>
      </c>
      <c r="E150" s="15" t="s">
        <v>200</v>
      </c>
      <c r="F150" s="27">
        <v>2375</v>
      </c>
      <c r="G150" s="14" t="s">
        <v>6</v>
      </c>
      <c r="H150" s="16">
        <v>182691.2393875717</v>
      </c>
      <c r="I150" s="18">
        <v>2035</v>
      </c>
    </row>
    <row r="151" spans="2:9" ht="15" customHeight="1" x14ac:dyDescent="0.2">
      <c r="B151" s="13" t="s">
        <v>272</v>
      </c>
      <c r="C151" s="14" t="s">
        <v>273</v>
      </c>
      <c r="D151" s="14" t="s">
        <v>274</v>
      </c>
      <c r="E151" s="15" t="s">
        <v>40</v>
      </c>
      <c r="F151" s="27">
        <v>2000</v>
      </c>
      <c r="G151" s="14" t="s">
        <v>201</v>
      </c>
      <c r="H151" s="16">
        <v>81059.65026868142</v>
      </c>
      <c r="I151" s="18">
        <v>2035</v>
      </c>
    </row>
    <row r="152" spans="2:9" ht="15" customHeight="1" x14ac:dyDescent="0.2">
      <c r="B152" s="13" t="s">
        <v>272</v>
      </c>
      <c r="C152" s="14" t="s">
        <v>273</v>
      </c>
      <c r="D152" s="14" t="s">
        <v>275</v>
      </c>
      <c r="E152" s="15" t="s">
        <v>40</v>
      </c>
      <c r="F152" s="26">
        <v>825</v>
      </c>
      <c r="G152" s="14" t="s">
        <v>201</v>
      </c>
      <c r="H152" s="16">
        <v>33437.105735831086</v>
      </c>
      <c r="I152" s="18">
        <v>2035</v>
      </c>
    </row>
    <row r="153" spans="2:9" ht="15" customHeight="1" x14ac:dyDescent="0.2">
      <c r="B153" s="13" t="s">
        <v>272</v>
      </c>
      <c r="C153" s="14" t="s">
        <v>273</v>
      </c>
      <c r="D153" s="14" t="s">
        <v>276</v>
      </c>
      <c r="E153" s="15" t="s">
        <v>40</v>
      </c>
      <c r="F153" s="26">
        <v>825</v>
      </c>
      <c r="G153" s="14" t="s">
        <v>201</v>
      </c>
      <c r="H153" s="16">
        <v>33437.105735831086</v>
      </c>
      <c r="I153" s="18">
        <v>2035</v>
      </c>
    </row>
    <row r="154" spans="2:9" ht="15" customHeight="1" x14ac:dyDescent="0.2">
      <c r="B154" s="13" t="s">
        <v>277</v>
      </c>
      <c r="C154" s="14" t="s">
        <v>278</v>
      </c>
      <c r="D154" s="14" t="s">
        <v>139</v>
      </c>
      <c r="E154" s="15" t="s">
        <v>46</v>
      </c>
      <c r="F154" s="27">
        <v>1920</v>
      </c>
      <c r="G154" s="14" t="s">
        <v>6</v>
      </c>
      <c r="H154" s="16">
        <v>10083.914515144614</v>
      </c>
      <c r="I154" s="18">
        <v>2035</v>
      </c>
    </row>
    <row r="155" spans="2:9" ht="15" customHeight="1" x14ac:dyDescent="0.2">
      <c r="B155" s="13" t="s">
        <v>279</v>
      </c>
      <c r="C155" s="14" t="s">
        <v>280</v>
      </c>
      <c r="D155" s="14" t="s">
        <v>281</v>
      </c>
      <c r="E155" s="15" t="s">
        <v>54</v>
      </c>
      <c r="F155" s="26">
        <v>13</v>
      </c>
      <c r="G155" s="14" t="s">
        <v>23</v>
      </c>
      <c r="H155" s="16">
        <v>29553.060265071967</v>
      </c>
      <c r="I155" s="18">
        <v>2035</v>
      </c>
    </row>
    <row r="156" spans="2:9" ht="15" customHeight="1" x14ac:dyDescent="0.2">
      <c r="B156" s="13" t="s">
        <v>282</v>
      </c>
      <c r="C156" s="14" t="s">
        <v>283</v>
      </c>
      <c r="D156" s="14" t="s">
        <v>284</v>
      </c>
      <c r="E156" s="15" t="s">
        <v>54</v>
      </c>
      <c r="F156" s="26">
        <v>41</v>
      </c>
      <c r="G156" s="14" t="s">
        <v>23</v>
      </c>
      <c r="H156" s="16">
        <v>73388.934815049215</v>
      </c>
      <c r="I156" s="18">
        <v>2035</v>
      </c>
    </row>
    <row r="157" spans="2:9" ht="15" customHeight="1" x14ac:dyDescent="0.2">
      <c r="B157" s="13" t="s">
        <v>285</v>
      </c>
      <c r="C157" s="14" t="s">
        <v>286</v>
      </c>
      <c r="D157" s="14" t="s">
        <v>284</v>
      </c>
      <c r="E157" s="15" t="s">
        <v>54</v>
      </c>
      <c r="F157" s="26">
        <v>46</v>
      </c>
      <c r="G157" s="14" t="s">
        <v>23</v>
      </c>
      <c r="H157" s="16">
        <v>137591.25717481857</v>
      </c>
      <c r="I157" s="18">
        <v>2035</v>
      </c>
    </row>
    <row r="158" spans="2:9" ht="15" customHeight="1" x14ac:dyDescent="0.2">
      <c r="B158" s="13" t="s">
        <v>287</v>
      </c>
      <c r="C158" s="14" t="s">
        <v>288</v>
      </c>
      <c r="D158" s="14" t="s">
        <v>289</v>
      </c>
      <c r="E158" s="15" t="s">
        <v>77</v>
      </c>
      <c r="F158" s="26">
        <v>5</v>
      </c>
      <c r="G158" s="14" t="s">
        <v>78</v>
      </c>
      <c r="H158" s="16">
        <v>17832.741894731225</v>
      </c>
      <c r="I158" s="18">
        <v>2035</v>
      </c>
    </row>
    <row r="159" spans="2:9" ht="15" customHeight="1" x14ac:dyDescent="0.2">
      <c r="B159" s="13" t="s">
        <v>221</v>
      </c>
      <c r="C159" s="14" t="s">
        <v>290</v>
      </c>
      <c r="D159" s="14" t="s">
        <v>85</v>
      </c>
      <c r="E159" s="15" t="s">
        <v>184</v>
      </c>
      <c r="F159" s="26">
        <v>5</v>
      </c>
      <c r="G159" s="14" t="s">
        <v>78</v>
      </c>
      <c r="H159" s="16">
        <v>36720.718721438592</v>
      </c>
      <c r="I159" s="18">
        <v>2035</v>
      </c>
    </row>
    <row r="160" spans="2:9" ht="15" customHeight="1" x14ac:dyDescent="0.2">
      <c r="B160" s="13" t="s">
        <v>291</v>
      </c>
      <c r="C160" s="14" t="s">
        <v>292</v>
      </c>
      <c r="D160" s="14" t="s">
        <v>12</v>
      </c>
      <c r="E160" s="15" t="s">
        <v>10</v>
      </c>
      <c r="F160" s="27">
        <v>57100</v>
      </c>
      <c r="G160" s="14" t="s">
        <v>6</v>
      </c>
      <c r="H160" s="16">
        <v>233297.64936331435</v>
      </c>
      <c r="I160" s="18">
        <v>2036</v>
      </c>
    </row>
    <row r="161" spans="2:9" ht="15" customHeight="1" x14ac:dyDescent="0.2">
      <c r="B161" s="13" t="s">
        <v>293</v>
      </c>
      <c r="C161" s="14" t="s">
        <v>294</v>
      </c>
      <c r="D161" s="14" t="s">
        <v>295</v>
      </c>
      <c r="E161" s="15" t="s">
        <v>16</v>
      </c>
      <c r="F161" s="26">
        <v>5</v>
      </c>
      <c r="G161" s="14" t="s">
        <v>23</v>
      </c>
      <c r="H161" s="16">
        <v>12672.072145351476</v>
      </c>
      <c r="I161" s="18">
        <v>2036</v>
      </c>
    </row>
    <row r="162" spans="2:9" ht="15" customHeight="1" x14ac:dyDescent="0.2">
      <c r="B162" s="13" t="s">
        <v>25</v>
      </c>
      <c r="C162" s="14" t="s">
        <v>26</v>
      </c>
      <c r="D162" s="14" t="s">
        <v>19</v>
      </c>
      <c r="E162" s="15" t="s">
        <v>16</v>
      </c>
      <c r="F162" s="26">
        <v>2</v>
      </c>
      <c r="G162" s="14" t="s">
        <v>23</v>
      </c>
      <c r="H162" s="16">
        <v>24148.850254743953</v>
      </c>
      <c r="I162" s="18">
        <v>2036</v>
      </c>
    </row>
    <row r="163" spans="2:9" ht="15" customHeight="1" x14ac:dyDescent="0.2">
      <c r="B163" s="13" t="s">
        <v>25</v>
      </c>
      <c r="C163" s="14" t="s">
        <v>26</v>
      </c>
      <c r="D163" s="14" t="s">
        <v>296</v>
      </c>
      <c r="E163" s="15" t="s">
        <v>16</v>
      </c>
      <c r="F163" s="26">
        <v>2</v>
      </c>
      <c r="G163" s="14" t="s">
        <v>23</v>
      </c>
      <c r="H163" s="16">
        <v>24148.850254743953</v>
      </c>
      <c r="I163" s="18">
        <v>2036</v>
      </c>
    </row>
    <row r="164" spans="2:9" ht="15" customHeight="1" x14ac:dyDescent="0.2">
      <c r="B164" s="13" t="s">
        <v>297</v>
      </c>
      <c r="C164" s="14" t="s">
        <v>34</v>
      </c>
      <c r="D164" s="14" t="s">
        <v>298</v>
      </c>
      <c r="E164" s="15" t="s">
        <v>32</v>
      </c>
      <c r="F164" s="27">
        <v>1000</v>
      </c>
      <c r="G164" s="14" t="s">
        <v>201</v>
      </c>
      <c r="H164" s="16">
        <v>29913.288472637621</v>
      </c>
      <c r="I164" s="18">
        <v>2036</v>
      </c>
    </row>
    <row r="165" spans="2:9" ht="15" customHeight="1" x14ac:dyDescent="0.2">
      <c r="B165" s="13" t="s">
        <v>44</v>
      </c>
      <c r="C165" s="14" t="s">
        <v>47</v>
      </c>
      <c r="D165" s="14" t="s">
        <v>299</v>
      </c>
      <c r="E165" s="15" t="s">
        <v>46</v>
      </c>
      <c r="F165" s="27">
        <v>3340</v>
      </c>
      <c r="G165" s="14" t="s">
        <v>6</v>
      </c>
      <c r="H165" s="16">
        <v>37678.539862691468</v>
      </c>
      <c r="I165" s="18">
        <v>2036</v>
      </c>
    </row>
    <row r="166" spans="2:9" ht="15" customHeight="1" x14ac:dyDescent="0.2">
      <c r="B166" s="13" t="s">
        <v>277</v>
      </c>
      <c r="C166" s="14" t="s">
        <v>300</v>
      </c>
      <c r="D166" s="14" t="s">
        <v>301</v>
      </c>
      <c r="E166" s="15" t="s">
        <v>46</v>
      </c>
      <c r="F166" s="27">
        <v>3990</v>
      </c>
      <c r="G166" s="14" t="s">
        <v>6</v>
      </c>
      <c r="H166" s="16">
        <v>21584.303897338443</v>
      </c>
      <c r="I166" s="18">
        <v>2036</v>
      </c>
    </row>
    <row r="167" spans="2:9" ht="15" customHeight="1" x14ac:dyDescent="0.2">
      <c r="B167" s="13" t="s">
        <v>55</v>
      </c>
      <c r="C167" s="14" t="s">
        <v>56</v>
      </c>
      <c r="D167" s="14" t="s">
        <v>57</v>
      </c>
      <c r="E167" s="15" t="s">
        <v>54</v>
      </c>
      <c r="F167" s="26">
        <v>12</v>
      </c>
      <c r="G167" s="14" t="s">
        <v>23</v>
      </c>
      <c r="H167" s="16">
        <v>15387.800098753361</v>
      </c>
      <c r="I167" s="18">
        <v>2036</v>
      </c>
    </row>
    <row r="168" spans="2:9" ht="15" customHeight="1" x14ac:dyDescent="0.2">
      <c r="B168" s="13" t="s">
        <v>302</v>
      </c>
      <c r="C168" s="14" t="s">
        <v>303</v>
      </c>
      <c r="D168" s="14" t="s">
        <v>304</v>
      </c>
      <c r="E168" s="15" t="s">
        <v>70</v>
      </c>
      <c r="F168" s="26">
        <v>1</v>
      </c>
      <c r="G168" s="14" t="s">
        <v>23</v>
      </c>
      <c r="H168" s="16">
        <v>2697.7063435559016</v>
      </c>
      <c r="I168" s="18">
        <v>2036</v>
      </c>
    </row>
    <row r="169" spans="2:9" ht="15" customHeight="1" x14ac:dyDescent="0.2">
      <c r="B169" s="13" t="s">
        <v>305</v>
      </c>
      <c r="C169" s="14" t="s">
        <v>306</v>
      </c>
      <c r="D169" s="14" t="s">
        <v>69</v>
      </c>
      <c r="E169" s="15" t="s">
        <v>70</v>
      </c>
      <c r="F169" s="26">
        <v>15</v>
      </c>
      <c r="G169" s="14" t="s">
        <v>71</v>
      </c>
      <c r="H169" s="16">
        <v>62978.085151840096</v>
      </c>
      <c r="I169" s="18">
        <v>2036</v>
      </c>
    </row>
    <row r="170" spans="2:9" ht="15" customHeight="1" x14ac:dyDescent="0.2">
      <c r="B170" s="13" t="s">
        <v>74</v>
      </c>
      <c r="C170" s="14" t="s">
        <v>307</v>
      </c>
      <c r="D170" s="14" t="s">
        <v>76</v>
      </c>
      <c r="E170" s="15" t="s">
        <v>77</v>
      </c>
      <c r="F170" s="26">
        <v>5</v>
      </c>
      <c r="G170" s="14" t="s">
        <v>78</v>
      </c>
      <c r="H170" s="16">
        <v>18875.547915993069</v>
      </c>
      <c r="I170" s="18">
        <v>2036</v>
      </c>
    </row>
    <row r="171" spans="2:9" ht="15" customHeight="1" x14ac:dyDescent="0.2">
      <c r="B171" s="13" t="s">
        <v>308</v>
      </c>
      <c r="C171" s="14" t="s">
        <v>309</v>
      </c>
      <c r="D171" s="14" t="s">
        <v>304</v>
      </c>
      <c r="E171" s="15" t="s">
        <v>102</v>
      </c>
      <c r="F171" s="26">
        <v>1</v>
      </c>
      <c r="G171" s="14" t="s">
        <v>23</v>
      </c>
      <c r="H171" s="16">
        <v>11950.483495603088</v>
      </c>
      <c r="I171" s="18">
        <v>2036</v>
      </c>
    </row>
    <row r="172" spans="2:9" ht="15" customHeight="1" x14ac:dyDescent="0.2">
      <c r="B172" s="13" t="s">
        <v>310</v>
      </c>
      <c r="C172" s="14" t="s">
        <v>128</v>
      </c>
      <c r="D172" s="14" t="s">
        <v>121</v>
      </c>
      <c r="E172" s="15" t="s">
        <v>129</v>
      </c>
      <c r="F172" s="27">
        <v>95000</v>
      </c>
      <c r="G172" s="14" t="s">
        <v>6</v>
      </c>
      <c r="H172" s="16">
        <v>997664.08285383414</v>
      </c>
      <c r="I172" s="18">
        <v>2036</v>
      </c>
    </row>
    <row r="173" spans="2:9" ht="15" customHeight="1" x14ac:dyDescent="0.2">
      <c r="B173" s="13" t="s">
        <v>311</v>
      </c>
      <c r="C173" s="14" t="s">
        <v>312</v>
      </c>
      <c r="D173" s="14" t="s">
        <v>313</v>
      </c>
      <c r="E173" s="15" t="s">
        <v>314</v>
      </c>
      <c r="F173" s="26">
        <v>4</v>
      </c>
      <c r="G173" s="14" t="s">
        <v>201</v>
      </c>
      <c r="H173" s="16">
        <v>21144.910812124759</v>
      </c>
      <c r="I173" s="18">
        <v>2036</v>
      </c>
    </row>
    <row r="174" spans="2:9" ht="15" customHeight="1" x14ac:dyDescent="0.2">
      <c r="B174" s="13" t="s">
        <v>315</v>
      </c>
      <c r="C174" s="14" t="s">
        <v>316</v>
      </c>
      <c r="D174" s="14" t="s">
        <v>173</v>
      </c>
      <c r="E174" s="15" t="s">
        <v>108</v>
      </c>
      <c r="F174" s="26">
        <v>1.5</v>
      </c>
      <c r="G174" s="14" t="s">
        <v>71</v>
      </c>
      <c r="H174" s="16">
        <v>1849.6966303500917</v>
      </c>
      <c r="I174" s="18">
        <v>2036</v>
      </c>
    </row>
    <row r="175" spans="2:9" ht="15" customHeight="1" x14ac:dyDescent="0.2">
      <c r="B175" s="13" t="s">
        <v>317</v>
      </c>
      <c r="C175" s="14" t="s">
        <v>318</v>
      </c>
      <c r="D175" s="14" t="s">
        <v>304</v>
      </c>
      <c r="E175" s="15" t="s">
        <v>108</v>
      </c>
      <c r="F175" s="26">
        <v>45</v>
      </c>
      <c r="G175" s="14" t="s">
        <v>71</v>
      </c>
      <c r="H175" s="16">
        <v>21183.7534681215</v>
      </c>
      <c r="I175" s="18">
        <v>2036</v>
      </c>
    </row>
    <row r="176" spans="2:9" ht="15" customHeight="1" x14ac:dyDescent="0.2">
      <c r="B176" s="13" t="s">
        <v>117</v>
      </c>
      <c r="C176" s="14" t="s">
        <v>319</v>
      </c>
      <c r="D176" s="14" t="s">
        <v>320</v>
      </c>
      <c r="E176" s="15" t="s">
        <v>112</v>
      </c>
      <c r="F176" s="26">
        <v>2</v>
      </c>
      <c r="G176" s="14" t="s">
        <v>23</v>
      </c>
      <c r="H176" s="16">
        <v>2762.6959335851334</v>
      </c>
      <c r="I176" s="18">
        <v>2036</v>
      </c>
    </row>
    <row r="177" spans="2:9" ht="15" customHeight="1" x14ac:dyDescent="0.2">
      <c r="B177" s="13" t="s">
        <v>321</v>
      </c>
      <c r="C177" s="14" t="s">
        <v>322</v>
      </c>
      <c r="D177" s="14" t="s">
        <v>232</v>
      </c>
      <c r="E177" s="15" t="s">
        <v>112</v>
      </c>
      <c r="F177" s="26">
        <v>16</v>
      </c>
      <c r="G177" s="14" t="s">
        <v>23</v>
      </c>
      <c r="H177" s="16">
        <v>38289.340618888855</v>
      </c>
      <c r="I177" s="18">
        <v>2036</v>
      </c>
    </row>
    <row r="178" spans="2:9" ht="15" customHeight="1" x14ac:dyDescent="0.2">
      <c r="B178" s="13" t="s">
        <v>323</v>
      </c>
      <c r="C178" s="14" t="s">
        <v>324</v>
      </c>
      <c r="D178" s="14" t="s">
        <v>325</v>
      </c>
      <c r="E178" s="15" t="s">
        <v>326</v>
      </c>
      <c r="F178" s="26">
        <v>4</v>
      </c>
      <c r="G178" s="14" t="s">
        <v>23</v>
      </c>
      <c r="H178" s="16">
        <v>120862.39932399135</v>
      </c>
      <c r="I178" s="18">
        <v>2036</v>
      </c>
    </row>
    <row r="179" spans="2:9" ht="15" customHeight="1" x14ac:dyDescent="0.2">
      <c r="B179" s="13" t="s">
        <v>327</v>
      </c>
      <c r="C179" s="14" t="s">
        <v>328</v>
      </c>
      <c r="D179" s="14" t="s">
        <v>329</v>
      </c>
      <c r="E179" s="15" t="s">
        <v>330</v>
      </c>
      <c r="F179" s="26">
        <v>20</v>
      </c>
      <c r="G179" s="14" t="s">
        <v>331</v>
      </c>
      <c r="H179" s="16">
        <v>71109.117688247672</v>
      </c>
      <c r="I179" s="18">
        <v>2036</v>
      </c>
    </row>
    <row r="180" spans="2:9" ht="15" customHeight="1" x14ac:dyDescent="0.2">
      <c r="B180" s="13" t="s">
        <v>332</v>
      </c>
      <c r="C180" s="14" t="s">
        <v>333</v>
      </c>
      <c r="D180" s="14" t="s">
        <v>334</v>
      </c>
      <c r="E180" s="15" t="s">
        <v>335</v>
      </c>
      <c r="F180" s="26">
        <v>100</v>
      </c>
      <c r="G180" s="14" t="s">
        <v>6</v>
      </c>
      <c r="H180" s="16">
        <v>153295.43580146544</v>
      </c>
      <c r="I180" s="18">
        <v>2036</v>
      </c>
    </row>
    <row r="181" spans="2:9" ht="15" customHeight="1" x14ac:dyDescent="0.2">
      <c r="B181" s="13" t="s">
        <v>336</v>
      </c>
      <c r="C181" s="14" t="s">
        <v>337</v>
      </c>
      <c r="D181" s="14" t="s">
        <v>338</v>
      </c>
      <c r="E181" s="15" t="s">
        <v>54</v>
      </c>
      <c r="F181" s="26">
        <v>15</v>
      </c>
      <c r="G181" s="14" t="s">
        <v>23</v>
      </c>
      <c r="H181" s="16">
        <v>26761.921300166101</v>
      </c>
      <c r="I181" s="18">
        <v>2037</v>
      </c>
    </row>
    <row r="182" spans="2:9" ht="15" customHeight="1" x14ac:dyDescent="0.2">
      <c r="B182" s="13" t="s">
        <v>339</v>
      </c>
      <c r="C182" s="14" t="s">
        <v>340</v>
      </c>
      <c r="D182" s="14" t="s">
        <v>173</v>
      </c>
      <c r="E182" s="15" t="s">
        <v>211</v>
      </c>
      <c r="F182" s="27">
        <v>1500</v>
      </c>
      <c r="G182" s="14" t="s">
        <v>146</v>
      </c>
      <c r="H182" s="16">
        <v>144477.9139589628</v>
      </c>
      <c r="I182" s="18">
        <v>2037</v>
      </c>
    </row>
    <row r="183" spans="2:9" ht="15" customHeight="1" x14ac:dyDescent="0.2">
      <c r="B183" s="13" t="s">
        <v>339</v>
      </c>
      <c r="C183" s="14" t="s">
        <v>341</v>
      </c>
      <c r="D183" s="14" t="s">
        <v>173</v>
      </c>
      <c r="E183" s="15" t="s">
        <v>211</v>
      </c>
      <c r="F183" s="27">
        <v>1500</v>
      </c>
      <c r="G183" s="14" t="s">
        <v>146</v>
      </c>
      <c r="H183" s="16">
        <v>144477.9139589628</v>
      </c>
      <c r="I183" s="18">
        <v>2037</v>
      </c>
    </row>
    <row r="184" spans="2:9" ht="15" customHeight="1" x14ac:dyDescent="0.2">
      <c r="B184" s="13" t="s">
        <v>339</v>
      </c>
      <c r="C184" s="14" t="s">
        <v>342</v>
      </c>
      <c r="D184" s="14" t="s">
        <v>173</v>
      </c>
      <c r="E184" s="15" t="s">
        <v>211</v>
      </c>
      <c r="F184" s="27">
        <v>1500</v>
      </c>
      <c r="G184" s="14" t="s">
        <v>146</v>
      </c>
      <c r="H184" s="16">
        <v>144477.9139589628</v>
      </c>
      <c r="I184" s="18">
        <v>2037</v>
      </c>
    </row>
    <row r="185" spans="2:9" ht="15" customHeight="1" x14ac:dyDescent="0.2">
      <c r="B185" s="13" t="s">
        <v>343</v>
      </c>
      <c r="C185" s="14" t="s">
        <v>344</v>
      </c>
      <c r="D185" s="14" t="s">
        <v>299</v>
      </c>
      <c r="E185" s="15" t="s">
        <v>102</v>
      </c>
      <c r="F185" s="26">
        <v>62.5</v>
      </c>
      <c r="G185" s="14" t="s">
        <v>71</v>
      </c>
      <c r="H185" s="16">
        <v>1020758.8786360142</v>
      </c>
      <c r="I185" s="18">
        <v>2037</v>
      </c>
    </row>
    <row r="186" spans="2:9" ht="15" customHeight="1" x14ac:dyDescent="0.2">
      <c r="B186" s="13" t="s">
        <v>152</v>
      </c>
      <c r="C186" s="14" t="s">
        <v>345</v>
      </c>
      <c r="D186" s="14" t="s">
        <v>99</v>
      </c>
      <c r="E186" s="15" t="s">
        <v>102</v>
      </c>
      <c r="F186" s="26">
        <v>1</v>
      </c>
      <c r="G186" s="14" t="s">
        <v>23</v>
      </c>
      <c r="H186" s="16">
        <v>6561.7041745941888</v>
      </c>
      <c r="I186" s="18">
        <v>2037</v>
      </c>
    </row>
    <row r="187" spans="2:9" ht="15" customHeight="1" x14ac:dyDescent="0.2">
      <c r="B187" s="13" t="s">
        <v>346</v>
      </c>
      <c r="C187" s="14" t="s">
        <v>347</v>
      </c>
      <c r="D187" s="14" t="s">
        <v>107</v>
      </c>
      <c r="E187" s="15" t="s">
        <v>102</v>
      </c>
      <c r="F187" s="26">
        <v>15</v>
      </c>
      <c r="G187" s="14" t="s">
        <v>71</v>
      </c>
      <c r="H187" s="16">
        <v>38958.124799266501</v>
      </c>
      <c r="I187" s="18">
        <v>2037</v>
      </c>
    </row>
    <row r="188" spans="2:9" ht="15" customHeight="1" x14ac:dyDescent="0.2">
      <c r="B188" s="13" t="s">
        <v>346</v>
      </c>
      <c r="C188" s="14" t="s">
        <v>348</v>
      </c>
      <c r="D188" s="14" t="s">
        <v>107</v>
      </c>
      <c r="E188" s="15" t="s">
        <v>102</v>
      </c>
      <c r="F188" s="26">
        <v>15</v>
      </c>
      <c r="G188" s="14" t="s">
        <v>71</v>
      </c>
      <c r="H188" s="16">
        <v>38958.124799266501</v>
      </c>
      <c r="I188" s="18">
        <v>2037</v>
      </c>
    </row>
    <row r="189" spans="2:9" ht="15" customHeight="1" x14ac:dyDescent="0.2">
      <c r="B189" s="13" t="s">
        <v>349</v>
      </c>
      <c r="C189" s="14" t="s">
        <v>350</v>
      </c>
      <c r="D189" s="14" t="s">
        <v>107</v>
      </c>
      <c r="E189" s="15" t="s">
        <v>102</v>
      </c>
      <c r="F189" s="26">
        <v>25</v>
      </c>
      <c r="G189" s="14" t="s">
        <v>71</v>
      </c>
      <c r="H189" s="16">
        <v>39011.807454066744</v>
      </c>
      <c r="I189" s="18">
        <v>2037</v>
      </c>
    </row>
    <row r="190" spans="2:9" ht="15" customHeight="1" x14ac:dyDescent="0.2">
      <c r="B190" s="13" t="s">
        <v>349</v>
      </c>
      <c r="C190" s="14" t="s">
        <v>351</v>
      </c>
      <c r="D190" s="14" t="s">
        <v>107</v>
      </c>
      <c r="E190" s="15" t="s">
        <v>102</v>
      </c>
      <c r="F190" s="26">
        <v>25</v>
      </c>
      <c r="G190" s="14" t="s">
        <v>71</v>
      </c>
      <c r="H190" s="16">
        <v>39011.807454066744</v>
      </c>
      <c r="I190" s="18">
        <v>2037</v>
      </c>
    </row>
    <row r="191" spans="2:9" ht="15" customHeight="1" x14ac:dyDescent="0.2">
      <c r="B191" s="13" t="s">
        <v>352</v>
      </c>
      <c r="C191" s="14" t="s">
        <v>353</v>
      </c>
      <c r="D191" s="14" t="s">
        <v>354</v>
      </c>
      <c r="E191" s="15" t="s">
        <v>330</v>
      </c>
      <c r="F191" s="27">
        <v>4000</v>
      </c>
      <c r="G191" s="14" t="s">
        <v>150</v>
      </c>
      <c r="H191" s="16">
        <v>93681.890686866827</v>
      </c>
      <c r="I191" s="18">
        <v>2037</v>
      </c>
    </row>
    <row r="192" spans="2:9" ht="15" customHeight="1" x14ac:dyDescent="0.2">
      <c r="B192" s="13" t="s">
        <v>355</v>
      </c>
      <c r="C192" s="14" t="s">
        <v>3</v>
      </c>
      <c r="D192" s="14" t="s">
        <v>4</v>
      </c>
      <c r="E192" s="15" t="s">
        <v>5</v>
      </c>
      <c r="F192" s="26">
        <v>300</v>
      </c>
      <c r="G192" s="14" t="s">
        <v>6</v>
      </c>
      <c r="H192" s="16">
        <v>17575.74958851052</v>
      </c>
      <c r="I192" s="18">
        <v>2038</v>
      </c>
    </row>
    <row r="193" spans="2:9" ht="15" customHeight="1" x14ac:dyDescent="0.2">
      <c r="B193" s="13" t="s">
        <v>131</v>
      </c>
      <c r="C193" s="14" t="s">
        <v>132</v>
      </c>
      <c r="D193" s="14" t="s">
        <v>133</v>
      </c>
      <c r="E193" s="15" t="s">
        <v>10</v>
      </c>
      <c r="F193" s="26">
        <v>44</v>
      </c>
      <c r="G193" s="14" t="s">
        <v>23</v>
      </c>
      <c r="H193" s="16">
        <v>34167.7769728532</v>
      </c>
      <c r="I193" s="18">
        <v>2038</v>
      </c>
    </row>
    <row r="194" spans="2:9" ht="15" customHeight="1" x14ac:dyDescent="0.2">
      <c r="B194" s="13" t="s">
        <v>356</v>
      </c>
      <c r="C194" s="14" t="s">
        <v>357</v>
      </c>
      <c r="D194" s="14" t="s">
        <v>358</v>
      </c>
      <c r="E194" s="15" t="s">
        <v>32</v>
      </c>
      <c r="F194" s="27">
        <v>55456</v>
      </c>
      <c r="G194" s="14" t="s">
        <v>6</v>
      </c>
      <c r="H194" s="16">
        <v>1308382.4862849033</v>
      </c>
      <c r="I194" s="18">
        <v>2038</v>
      </c>
    </row>
    <row r="195" spans="2:9" ht="15" customHeight="1" x14ac:dyDescent="0.2">
      <c r="B195" s="13" t="s">
        <v>38</v>
      </c>
      <c r="C195" s="14" t="s">
        <v>359</v>
      </c>
      <c r="D195" s="14" t="s">
        <v>360</v>
      </c>
      <c r="E195" s="15" t="s">
        <v>40</v>
      </c>
      <c r="F195" s="27">
        <v>42990</v>
      </c>
      <c r="G195" s="14" t="s">
        <v>6</v>
      </c>
      <c r="H195" s="16">
        <v>179679.66838763424</v>
      </c>
      <c r="I195" s="18">
        <v>2038</v>
      </c>
    </row>
    <row r="196" spans="2:9" ht="15" customHeight="1" x14ac:dyDescent="0.2">
      <c r="B196" s="13" t="s">
        <v>361</v>
      </c>
      <c r="C196" s="14" t="s">
        <v>362</v>
      </c>
      <c r="D196" s="14" t="s">
        <v>363</v>
      </c>
      <c r="E196" s="15" t="s">
        <v>77</v>
      </c>
      <c r="F196" s="26">
        <v>1</v>
      </c>
      <c r="G196" s="14" t="s">
        <v>78</v>
      </c>
      <c r="H196" s="16">
        <v>5170.2129391800181</v>
      </c>
      <c r="I196" s="18">
        <v>2038</v>
      </c>
    </row>
    <row r="197" spans="2:9" ht="15" customHeight="1" x14ac:dyDescent="0.2">
      <c r="B197" s="13" t="s">
        <v>361</v>
      </c>
      <c r="C197" s="14" t="s">
        <v>364</v>
      </c>
      <c r="D197" s="14" t="s">
        <v>365</v>
      </c>
      <c r="E197" s="15" t="s">
        <v>77</v>
      </c>
      <c r="F197" s="26">
        <v>1</v>
      </c>
      <c r="G197" s="14" t="s">
        <v>78</v>
      </c>
      <c r="H197" s="16">
        <v>5170.2129391800181</v>
      </c>
      <c r="I197" s="18">
        <v>2038</v>
      </c>
    </row>
    <row r="198" spans="2:9" ht="15" customHeight="1" x14ac:dyDescent="0.2">
      <c r="B198" s="13" t="s">
        <v>361</v>
      </c>
      <c r="C198" s="14" t="s">
        <v>366</v>
      </c>
      <c r="D198" s="14" t="s">
        <v>367</v>
      </c>
      <c r="E198" s="15" t="s">
        <v>77</v>
      </c>
      <c r="F198" s="26">
        <v>1</v>
      </c>
      <c r="G198" s="14" t="s">
        <v>78</v>
      </c>
      <c r="H198" s="16">
        <v>5170.2129391800181</v>
      </c>
      <c r="I198" s="18">
        <v>2038</v>
      </c>
    </row>
    <row r="199" spans="2:9" ht="15" customHeight="1" x14ac:dyDescent="0.2">
      <c r="B199" s="13" t="s">
        <v>361</v>
      </c>
      <c r="C199" s="14" t="s">
        <v>368</v>
      </c>
      <c r="D199" s="14" t="s">
        <v>369</v>
      </c>
      <c r="E199" s="15" t="s">
        <v>77</v>
      </c>
      <c r="F199" s="26">
        <v>1</v>
      </c>
      <c r="G199" s="14" t="s">
        <v>78</v>
      </c>
      <c r="H199" s="16">
        <v>5170.2129391800181</v>
      </c>
      <c r="I199" s="18">
        <v>2038</v>
      </c>
    </row>
    <row r="200" spans="2:9" ht="15" customHeight="1" x14ac:dyDescent="0.2">
      <c r="B200" s="13" t="s">
        <v>215</v>
      </c>
      <c r="C200" s="14" t="s">
        <v>370</v>
      </c>
      <c r="D200" s="14" t="s">
        <v>99</v>
      </c>
      <c r="E200" s="15" t="s">
        <v>102</v>
      </c>
      <c r="F200" s="26">
        <v>7.5</v>
      </c>
      <c r="G200" s="14" t="s">
        <v>71</v>
      </c>
      <c r="H200" s="16">
        <v>226153.28844449797</v>
      </c>
      <c r="I200" s="18">
        <v>2038</v>
      </c>
    </row>
    <row r="201" spans="2:9" ht="15" customHeight="1" x14ac:dyDescent="0.2">
      <c r="B201" s="13" t="s">
        <v>215</v>
      </c>
      <c r="C201" s="14" t="s">
        <v>371</v>
      </c>
      <c r="D201" s="14" t="s">
        <v>99</v>
      </c>
      <c r="E201" s="15" t="s">
        <v>102</v>
      </c>
      <c r="F201" s="26">
        <v>7.5</v>
      </c>
      <c r="G201" s="14" t="s">
        <v>71</v>
      </c>
      <c r="H201" s="16">
        <v>226153.28844449797</v>
      </c>
      <c r="I201" s="18">
        <v>2038</v>
      </c>
    </row>
    <row r="202" spans="2:9" ht="15" customHeight="1" x14ac:dyDescent="0.2">
      <c r="B202" s="13" t="s">
        <v>372</v>
      </c>
      <c r="C202" s="14" t="s">
        <v>34</v>
      </c>
      <c r="D202" s="14" t="s">
        <v>373</v>
      </c>
      <c r="E202" s="15" t="s">
        <v>374</v>
      </c>
      <c r="F202" s="26">
        <v>650</v>
      </c>
      <c r="G202" s="14" t="s">
        <v>201</v>
      </c>
      <c r="H202" s="16">
        <v>61386.202322738609</v>
      </c>
      <c r="I202" s="18">
        <v>2038</v>
      </c>
    </row>
    <row r="203" spans="2:9" ht="15" customHeight="1" x14ac:dyDescent="0.2">
      <c r="B203" s="13" t="s">
        <v>375</v>
      </c>
      <c r="C203" s="14" t="s">
        <v>376</v>
      </c>
      <c r="D203" s="14" t="s">
        <v>19</v>
      </c>
      <c r="E203" s="15" t="s">
        <v>16</v>
      </c>
      <c r="F203" s="26">
        <v>2</v>
      </c>
      <c r="G203" s="14" t="s">
        <v>17</v>
      </c>
      <c r="H203" s="16">
        <v>2780.3491076752848</v>
      </c>
      <c r="I203" s="18">
        <v>2039</v>
      </c>
    </row>
    <row r="204" spans="2:9" ht="15" customHeight="1" x14ac:dyDescent="0.2">
      <c r="B204" s="13" t="s">
        <v>377</v>
      </c>
      <c r="C204" s="14" t="s">
        <v>255</v>
      </c>
      <c r="D204" s="14" t="s">
        <v>136</v>
      </c>
      <c r="E204" s="15" t="s">
        <v>137</v>
      </c>
      <c r="F204" s="26">
        <v>168</v>
      </c>
      <c r="G204" s="14" t="s">
        <v>23</v>
      </c>
      <c r="H204" s="16">
        <v>240625.62180188924</v>
      </c>
      <c r="I204" s="18">
        <v>2039</v>
      </c>
    </row>
    <row r="205" spans="2:9" ht="15" customHeight="1" x14ac:dyDescent="0.2">
      <c r="B205" s="13" t="s">
        <v>377</v>
      </c>
      <c r="C205" s="14" t="s">
        <v>255</v>
      </c>
      <c r="D205" s="14" t="s">
        <v>140</v>
      </c>
      <c r="E205" s="15" t="s">
        <v>137</v>
      </c>
      <c r="F205" s="26">
        <v>288</v>
      </c>
      <c r="G205" s="14" t="s">
        <v>23</v>
      </c>
      <c r="H205" s="16">
        <v>412501.06594609586</v>
      </c>
      <c r="I205" s="18">
        <v>2039</v>
      </c>
    </row>
    <row r="206" spans="2:9" ht="15" customHeight="1" x14ac:dyDescent="0.2">
      <c r="B206" s="13" t="s">
        <v>279</v>
      </c>
      <c r="C206" s="14" t="s">
        <v>280</v>
      </c>
      <c r="D206" s="14" t="s">
        <v>378</v>
      </c>
      <c r="E206" s="15" t="s">
        <v>54</v>
      </c>
      <c r="F206" s="26">
        <v>18</v>
      </c>
      <c r="G206" s="14" t="s">
        <v>23</v>
      </c>
      <c r="H206" s="16">
        <v>46055.394956491524</v>
      </c>
      <c r="I206" s="18">
        <v>2039</v>
      </c>
    </row>
    <row r="207" spans="2:9" ht="15" customHeight="1" x14ac:dyDescent="0.2">
      <c r="B207" s="13" t="s">
        <v>282</v>
      </c>
      <c r="C207" s="14" t="s">
        <v>283</v>
      </c>
      <c r="D207" s="14" t="s">
        <v>284</v>
      </c>
      <c r="E207" s="15" t="s">
        <v>54</v>
      </c>
      <c r="F207" s="26">
        <v>51</v>
      </c>
      <c r="G207" s="14" t="s">
        <v>23</v>
      </c>
      <c r="H207" s="16">
        <v>102746.20798130574</v>
      </c>
      <c r="I207" s="18">
        <v>2039</v>
      </c>
    </row>
    <row r="208" spans="2:9" ht="15" customHeight="1" x14ac:dyDescent="0.2">
      <c r="B208" s="13" t="s">
        <v>379</v>
      </c>
      <c r="C208" s="14" t="s">
        <v>380</v>
      </c>
      <c r="D208" s="14" t="s">
        <v>381</v>
      </c>
      <c r="E208" s="15" t="s">
        <v>54</v>
      </c>
      <c r="F208" s="26">
        <v>1</v>
      </c>
      <c r="G208" s="14" t="s">
        <v>23</v>
      </c>
      <c r="H208" s="16">
        <v>1828.0470638738916</v>
      </c>
      <c r="I208" s="18">
        <v>2039</v>
      </c>
    </row>
    <row r="209" spans="2:9" ht="15" customHeight="1" x14ac:dyDescent="0.2">
      <c r="B209" s="13" t="s">
        <v>382</v>
      </c>
      <c r="C209" s="14" t="s">
        <v>383</v>
      </c>
      <c r="D209" s="14" t="s">
        <v>384</v>
      </c>
      <c r="E209" s="15" t="s">
        <v>54</v>
      </c>
      <c r="F209" s="26">
        <v>2</v>
      </c>
      <c r="G209" s="14" t="s">
        <v>23</v>
      </c>
      <c r="H209" s="16">
        <v>2318.8467679774894</v>
      </c>
      <c r="I209" s="18">
        <v>2039</v>
      </c>
    </row>
    <row r="210" spans="2:9" ht="15" customHeight="1" x14ac:dyDescent="0.2">
      <c r="B210" s="13" t="s">
        <v>285</v>
      </c>
      <c r="C210" s="14" t="s">
        <v>286</v>
      </c>
      <c r="D210" s="14" t="s">
        <v>385</v>
      </c>
      <c r="E210" s="15" t="s">
        <v>54</v>
      </c>
      <c r="F210" s="26">
        <v>12</v>
      </c>
      <c r="G210" s="14" t="s">
        <v>23</v>
      </c>
      <c r="H210" s="16">
        <v>40398.305772843662</v>
      </c>
      <c r="I210" s="18">
        <v>2039</v>
      </c>
    </row>
    <row r="211" spans="2:9" ht="15" customHeight="1" x14ac:dyDescent="0.2">
      <c r="B211" s="13" t="s">
        <v>386</v>
      </c>
      <c r="C211" s="14" t="s">
        <v>387</v>
      </c>
      <c r="D211" s="14" t="s">
        <v>99</v>
      </c>
      <c r="E211" s="15" t="s">
        <v>77</v>
      </c>
      <c r="F211" s="26">
        <v>330</v>
      </c>
      <c r="G211" s="14" t="s">
        <v>78</v>
      </c>
      <c r="H211" s="16">
        <v>225803.89695253785</v>
      </c>
      <c r="I211" s="18">
        <v>2039</v>
      </c>
    </row>
    <row r="212" spans="2:9" ht="15" customHeight="1" x14ac:dyDescent="0.2">
      <c r="B212" s="13" t="s">
        <v>386</v>
      </c>
      <c r="C212" s="14" t="s">
        <v>388</v>
      </c>
      <c r="D212" s="14" t="s">
        <v>99</v>
      </c>
      <c r="E212" s="15" t="s">
        <v>77</v>
      </c>
      <c r="F212" s="26">
        <v>330</v>
      </c>
      <c r="G212" s="14" t="s">
        <v>78</v>
      </c>
      <c r="H212" s="16">
        <v>225803.89695253785</v>
      </c>
      <c r="I212" s="18">
        <v>2039</v>
      </c>
    </row>
    <row r="213" spans="2:9" ht="15" customHeight="1" x14ac:dyDescent="0.2">
      <c r="B213" s="13" t="s">
        <v>182</v>
      </c>
      <c r="C213" s="14" t="s">
        <v>389</v>
      </c>
      <c r="D213" s="14" t="s">
        <v>85</v>
      </c>
      <c r="E213" s="15" t="s">
        <v>184</v>
      </c>
      <c r="F213" s="26">
        <v>20</v>
      </c>
      <c r="G213" s="14" t="s">
        <v>78</v>
      </c>
      <c r="H213" s="16">
        <v>181236.88799781274</v>
      </c>
      <c r="I213" s="18">
        <v>2039</v>
      </c>
    </row>
    <row r="214" spans="2:9" ht="15" customHeight="1" x14ac:dyDescent="0.2">
      <c r="B214" s="13" t="s">
        <v>38</v>
      </c>
      <c r="C214" s="14" t="s">
        <v>180</v>
      </c>
      <c r="D214" s="14" t="s">
        <v>12</v>
      </c>
      <c r="E214" s="15" t="s">
        <v>40</v>
      </c>
      <c r="F214" s="27">
        <v>75240</v>
      </c>
      <c r="G214" s="14" t="s">
        <v>6</v>
      </c>
      <c r="H214" s="16">
        <v>333622.0361218719</v>
      </c>
      <c r="I214" s="18">
        <v>2040</v>
      </c>
    </row>
    <row r="215" spans="2:9" ht="15" customHeight="1" x14ac:dyDescent="0.2">
      <c r="B215" s="13" t="s">
        <v>390</v>
      </c>
      <c r="C215" s="14" t="s">
        <v>391</v>
      </c>
      <c r="D215" s="14" t="s">
        <v>392</v>
      </c>
      <c r="E215" s="15" t="s">
        <v>393</v>
      </c>
      <c r="F215" s="27">
        <v>11400</v>
      </c>
      <c r="G215" s="14" t="s">
        <v>6</v>
      </c>
      <c r="H215" s="16">
        <v>50548.793351798777</v>
      </c>
      <c r="I215" s="18">
        <v>2040</v>
      </c>
    </row>
    <row r="216" spans="2:9" ht="15" customHeight="1" x14ac:dyDescent="0.2">
      <c r="B216" s="13" t="s">
        <v>74</v>
      </c>
      <c r="C216" s="14" t="s">
        <v>151</v>
      </c>
      <c r="D216" s="14" t="s">
        <v>76</v>
      </c>
      <c r="E216" s="15" t="s">
        <v>77</v>
      </c>
      <c r="F216" s="26">
        <v>2.5</v>
      </c>
      <c r="G216" s="14" t="s">
        <v>78</v>
      </c>
      <c r="H216" s="16">
        <v>10622.29773651367</v>
      </c>
      <c r="I216" s="18">
        <v>2040</v>
      </c>
    </row>
    <row r="217" spans="2:9" ht="15" customHeight="1" x14ac:dyDescent="0.2">
      <c r="B217" s="13" t="s">
        <v>311</v>
      </c>
      <c r="C217" s="14" t="s">
        <v>394</v>
      </c>
      <c r="D217" s="14" t="s">
        <v>395</v>
      </c>
      <c r="E217" s="15" t="s">
        <v>314</v>
      </c>
      <c r="F217" s="26">
        <v>7</v>
      </c>
      <c r="G217" s="14" t="s">
        <v>201</v>
      </c>
      <c r="H217" s="16">
        <v>41647.87095999367</v>
      </c>
      <c r="I217" s="18">
        <v>2040</v>
      </c>
    </row>
    <row r="218" spans="2:9" ht="15" customHeight="1" x14ac:dyDescent="0.2">
      <c r="B218" s="13" t="s">
        <v>311</v>
      </c>
      <c r="C218" s="14" t="s">
        <v>396</v>
      </c>
      <c r="D218" s="14" t="s">
        <v>397</v>
      </c>
      <c r="E218" s="15" t="s">
        <v>314</v>
      </c>
      <c r="F218" s="26">
        <v>7</v>
      </c>
      <c r="G218" s="14" t="s">
        <v>201</v>
      </c>
      <c r="H218" s="16">
        <v>41647.87095999367</v>
      </c>
      <c r="I218" s="18">
        <v>2040</v>
      </c>
    </row>
    <row r="219" spans="2:9" ht="15" customHeight="1" x14ac:dyDescent="0.2">
      <c r="B219" s="13" t="s">
        <v>315</v>
      </c>
      <c r="C219" s="14" t="s">
        <v>398</v>
      </c>
      <c r="D219" s="14" t="s">
        <v>399</v>
      </c>
      <c r="E219" s="15" t="s">
        <v>108</v>
      </c>
      <c r="F219" s="26">
        <v>5</v>
      </c>
      <c r="G219" s="14" t="s">
        <v>71</v>
      </c>
      <c r="H219" s="16">
        <v>6939.4995109544743</v>
      </c>
      <c r="I219" s="18">
        <v>2040</v>
      </c>
    </row>
    <row r="220" spans="2:9" ht="15" customHeight="1" x14ac:dyDescent="0.2">
      <c r="B220" s="13" t="s">
        <v>315</v>
      </c>
      <c r="C220" s="14" t="s">
        <v>400</v>
      </c>
      <c r="D220" s="14" t="s">
        <v>401</v>
      </c>
      <c r="E220" s="15" t="s">
        <v>108</v>
      </c>
      <c r="F220" s="26">
        <v>5</v>
      </c>
      <c r="G220" s="14" t="s">
        <v>71</v>
      </c>
      <c r="H220" s="16">
        <v>6939.4995109544743</v>
      </c>
      <c r="I220" s="18">
        <v>2040</v>
      </c>
    </row>
    <row r="221" spans="2:9" ht="15" customHeight="1" x14ac:dyDescent="0.2">
      <c r="B221" s="13" t="s">
        <v>402</v>
      </c>
      <c r="C221" s="14" t="s">
        <v>294</v>
      </c>
      <c r="D221" s="14" t="s">
        <v>403</v>
      </c>
      <c r="E221" s="15" t="s">
        <v>137</v>
      </c>
      <c r="F221" s="26">
        <v>3</v>
      </c>
      <c r="G221" s="14" t="s">
        <v>23</v>
      </c>
      <c r="H221" s="16">
        <v>8813.3872854618312</v>
      </c>
      <c r="I221" s="18">
        <v>2041</v>
      </c>
    </row>
    <row r="222" spans="2:9" ht="15" customHeight="1" x14ac:dyDescent="0.2">
      <c r="B222" s="13" t="s">
        <v>402</v>
      </c>
      <c r="C222" s="14" t="s">
        <v>294</v>
      </c>
      <c r="D222" s="14" t="s">
        <v>404</v>
      </c>
      <c r="E222" s="15" t="s">
        <v>137</v>
      </c>
      <c r="F222" s="26">
        <v>25</v>
      </c>
      <c r="G222" s="14" t="s">
        <v>23</v>
      </c>
      <c r="H222" s="16">
        <v>73444.894045515277</v>
      </c>
      <c r="I222" s="18">
        <v>2041</v>
      </c>
    </row>
    <row r="223" spans="2:9" ht="15" customHeight="1" x14ac:dyDescent="0.2">
      <c r="B223" s="13" t="s">
        <v>405</v>
      </c>
      <c r="C223" s="14" t="s">
        <v>406</v>
      </c>
      <c r="D223" s="14" t="s">
        <v>407</v>
      </c>
      <c r="E223" s="15" t="s">
        <v>137</v>
      </c>
      <c r="F223" s="26">
        <v>7</v>
      </c>
      <c r="G223" s="14" t="s">
        <v>23</v>
      </c>
      <c r="H223" s="16">
        <v>338283.59221332223</v>
      </c>
      <c r="I223" s="18">
        <v>2041</v>
      </c>
    </row>
    <row r="224" spans="2:9" ht="15" customHeight="1" x14ac:dyDescent="0.2">
      <c r="B224" s="13" t="s">
        <v>408</v>
      </c>
      <c r="C224" s="14" t="s">
        <v>409</v>
      </c>
      <c r="D224" s="14" t="s">
        <v>410</v>
      </c>
      <c r="E224" s="15" t="s">
        <v>137</v>
      </c>
      <c r="F224" s="26">
        <v>8</v>
      </c>
      <c r="G224" s="14" t="s">
        <v>23</v>
      </c>
      <c r="H224" s="16">
        <v>67573.278365602499</v>
      </c>
      <c r="I224" s="18">
        <v>2041</v>
      </c>
    </row>
    <row r="225" spans="2:9" ht="15" customHeight="1" x14ac:dyDescent="0.2">
      <c r="B225" s="13" t="s">
        <v>190</v>
      </c>
      <c r="C225" s="14" t="s">
        <v>191</v>
      </c>
      <c r="D225" s="14" t="s">
        <v>411</v>
      </c>
      <c r="E225" s="15" t="s">
        <v>46</v>
      </c>
      <c r="F225" s="27">
        <v>20250</v>
      </c>
      <c r="G225" s="14" t="s">
        <v>6</v>
      </c>
      <c r="H225" s="16">
        <v>818969.05688210367</v>
      </c>
      <c r="I225" s="18">
        <v>2041</v>
      </c>
    </row>
    <row r="226" spans="2:9" ht="15" customHeight="1" x14ac:dyDescent="0.2">
      <c r="B226" s="13" t="s">
        <v>412</v>
      </c>
      <c r="C226" s="14" t="s">
        <v>413</v>
      </c>
      <c r="D226" s="14" t="s">
        <v>414</v>
      </c>
      <c r="E226" s="15" t="s">
        <v>54</v>
      </c>
      <c r="F226" s="26">
        <v>1</v>
      </c>
      <c r="G226" s="14" t="s">
        <v>23</v>
      </c>
      <c r="H226" s="16">
        <v>10212.046136668549</v>
      </c>
      <c r="I226" s="18">
        <v>2041</v>
      </c>
    </row>
    <row r="227" spans="2:9" ht="15" customHeight="1" x14ac:dyDescent="0.2">
      <c r="B227" s="13" t="s">
        <v>51</v>
      </c>
      <c r="C227" s="14" t="s">
        <v>52</v>
      </c>
      <c r="D227" s="14" t="s">
        <v>53</v>
      </c>
      <c r="E227" s="15" t="s">
        <v>54</v>
      </c>
      <c r="F227" s="26">
        <v>63</v>
      </c>
      <c r="G227" s="14" t="s">
        <v>23</v>
      </c>
      <c r="H227" s="16">
        <v>102665.04014250272</v>
      </c>
      <c r="I227" s="18">
        <v>2041</v>
      </c>
    </row>
    <row r="228" spans="2:9" ht="15" customHeight="1" x14ac:dyDescent="0.2">
      <c r="B228" s="13" t="s">
        <v>415</v>
      </c>
      <c r="C228" s="14" t="s">
        <v>416</v>
      </c>
      <c r="D228" s="14" t="s">
        <v>417</v>
      </c>
      <c r="E228" s="15" t="s">
        <v>418</v>
      </c>
      <c r="F228" s="26">
        <v>30</v>
      </c>
      <c r="G228" s="14" t="s">
        <v>71</v>
      </c>
      <c r="H228" s="16">
        <v>155400.14496149911</v>
      </c>
      <c r="I228" s="18">
        <v>2041</v>
      </c>
    </row>
    <row r="229" spans="2:9" ht="15" customHeight="1" x14ac:dyDescent="0.2">
      <c r="B229" s="13" t="s">
        <v>419</v>
      </c>
      <c r="C229" s="14" t="s">
        <v>420</v>
      </c>
      <c r="D229" s="14" t="s">
        <v>421</v>
      </c>
      <c r="E229" s="15" t="s">
        <v>422</v>
      </c>
      <c r="F229" s="26">
        <v>1</v>
      </c>
      <c r="G229" s="14" t="s">
        <v>23</v>
      </c>
      <c r="H229" s="16">
        <v>195732.41223840546</v>
      </c>
      <c r="I229" s="18">
        <v>2041</v>
      </c>
    </row>
    <row r="230" spans="2:9" ht="15" customHeight="1" x14ac:dyDescent="0.2">
      <c r="B230" s="13" t="s">
        <v>419</v>
      </c>
      <c r="C230" s="14" t="s">
        <v>423</v>
      </c>
      <c r="D230" s="14" t="s">
        <v>421</v>
      </c>
      <c r="E230" s="15" t="s">
        <v>422</v>
      </c>
      <c r="F230" s="26">
        <v>1</v>
      </c>
      <c r="G230" s="14" t="s">
        <v>23</v>
      </c>
      <c r="H230" s="16">
        <v>195732.41223840546</v>
      </c>
      <c r="I230" s="18">
        <v>2041</v>
      </c>
    </row>
    <row r="231" spans="2:9" ht="15" customHeight="1" x14ac:dyDescent="0.2">
      <c r="B231" s="13" t="s">
        <v>424</v>
      </c>
      <c r="C231" s="14" t="s">
        <v>425</v>
      </c>
      <c r="D231" s="14" t="s">
        <v>88</v>
      </c>
      <c r="E231" s="15" t="s">
        <v>77</v>
      </c>
      <c r="F231" s="26">
        <v>5</v>
      </c>
      <c r="G231" s="14" t="s">
        <v>78</v>
      </c>
      <c r="H231" s="16">
        <v>14898.028168819445</v>
      </c>
      <c r="I231" s="18">
        <v>2041</v>
      </c>
    </row>
    <row r="232" spans="2:9" ht="15" customHeight="1" x14ac:dyDescent="0.2">
      <c r="B232" s="13" t="s">
        <v>182</v>
      </c>
      <c r="C232" s="14" t="s">
        <v>183</v>
      </c>
      <c r="D232" s="14" t="s">
        <v>85</v>
      </c>
      <c r="E232" s="15" t="s">
        <v>184</v>
      </c>
      <c r="F232" s="26">
        <v>10</v>
      </c>
      <c r="G232" s="14" t="s">
        <v>78</v>
      </c>
      <c r="H232" s="16">
        <v>96137.10723843977</v>
      </c>
      <c r="I232" s="18">
        <v>2041</v>
      </c>
    </row>
    <row r="233" spans="2:9" ht="15" customHeight="1" x14ac:dyDescent="0.2">
      <c r="B233" s="13" t="s">
        <v>182</v>
      </c>
      <c r="C233" s="14" t="s">
        <v>185</v>
      </c>
      <c r="D233" s="14" t="s">
        <v>85</v>
      </c>
      <c r="E233" s="15" t="s">
        <v>184</v>
      </c>
      <c r="F233" s="26">
        <v>12.5</v>
      </c>
      <c r="G233" s="14" t="s">
        <v>78</v>
      </c>
      <c r="H233" s="16">
        <v>120171.38404804969</v>
      </c>
      <c r="I233" s="18">
        <v>2041</v>
      </c>
    </row>
    <row r="234" spans="2:9" ht="15" customHeight="1" x14ac:dyDescent="0.2">
      <c r="B234" s="13" t="s">
        <v>122</v>
      </c>
      <c r="C234" s="14" t="s">
        <v>174</v>
      </c>
      <c r="D234" s="14" t="s">
        <v>175</v>
      </c>
      <c r="E234" s="15" t="s">
        <v>125</v>
      </c>
      <c r="F234" s="27">
        <v>8818</v>
      </c>
      <c r="G234" s="14" t="s">
        <v>126</v>
      </c>
      <c r="H234" s="16">
        <v>41924.029407016162</v>
      </c>
      <c r="I234" s="18">
        <v>2041</v>
      </c>
    </row>
    <row r="235" spans="2:9" ht="15" customHeight="1" x14ac:dyDescent="0.2">
      <c r="B235" s="13" t="s">
        <v>122</v>
      </c>
      <c r="C235" s="14" t="s">
        <v>174</v>
      </c>
      <c r="D235" s="14" t="s">
        <v>176</v>
      </c>
      <c r="E235" s="15" t="s">
        <v>125</v>
      </c>
      <c r="F235" s="27">
        <v>4265</v>
      </c>
      <c r="G235" s="14" t="s">
        <v>126</v>
      </c>
      <c r="H235" s="16">
        <v>20277.385509290536</v>
      </c>
      <c r="I235" s="18">
        <v>2041</v>
      </c>
    </row>
    <row r="236" spans="2:9" ht="15" customHeight="1" x14ac:dyDescent="0.2">
      <c r="B236" s="13" t="s">
        <v>122</v>
      </c>
      <c r="C236" s="14" t="s">
        <v>174</v>
      </c>
      <c r="D236" s="14" t="s">
        <v>177</v>
      </c>
      <c r="E236" s="15" t="s">
        <v>125</v>
      </c>
      <c r="F236" s="26">
        <v>733</v>
      </c>
      <c r="G236" s="14" t="s">
        <v>126</v>
      </c>
      <c r="H236" s="16">
        <v>3484.9527733434848</v>
      </c>
      <c r="I236" s="18">
        <v>2041</v>
      </c>
    </row>
    <row r="237" spans="2:9" ht="15" customHeight="1" x14ac:dyDescent="0.2">
      <c r="B237" s="13" t="s">
        <v>122</v>
      </c>
      <c r="C237" s="14" t="s">
        <v>174</v>
      </c>
      <c r="D237" s="14" t="s">
        <v>178</v>
      </c>
      <c r="E237" s="15" t="s">
        <v>125</v>
      </c>
      <c r="F237" s="27">
        <v>2925</v>
      </c>
      <c r="G237" s="14" t="s">
        <v>126</v>
      </c>
      <c r="H237" s="16">
        <v>13906.530507543921</v>
      </c>
      <c r="I237" s="18">
        <v>2041</v>
      </c>
    </row>
    <row r="238" spans="2:9" ht="15" customHeight="1" x14ac:dyDescent="0.2">
      <c r="B238" s="13" t="s">
        <v>122</v>
      </c>
      <c r="C238" s="14" t="s">
        <v>174</v>
      </c>
      <c r="D238" s="14" t="s">
        <v>179</v>
      </c>
      <c r="E238" s="15" t="s">
        <v>125</v>
      </c>
      <c r="F238" s="27">
        <v>1239</v>
      </c>
      <c r="G238" s="14" t="s">
        <v>126</v>
      </c>
      <c r="H238" s="16">
        <v>5890.6636919134762</v>
      </c>
      <c r="I238" s="18">
        <v>2041</v>
      </c>
    </row>
    <row r="239" spans="2:9" ht="15" customHeight="1" x14ac:dyDescent="0.2">
      <c r="B239" s="13" t="s">
        <v>134</v>
      </c>
      <c r="C239" s="14" t="s">
        <v>135</v>
      </c>
      <c r="D239" s="14" t="s">
        <v>426</v>
      </c>
      <c r="E239" s="15" t="s">
        <v>137</v>
      </c>
      <c r="F239" s="26">
        <v>18</v>
      </c>
      <c r="G239" s="14" t="s">
        <v>17</v>
      </c>
      <c r="H239" s="16">
        <v>81894.744854193093</v>
      </c>
      <c r="I239" s="18">
        <v>2042</v>
      </c>
    </row>
    <row r="240" spans="2:9" ht="15" customHeight="1" x14ac:dyDescent="0.2">
      <c r="B240" s="13" t="s">
        <v>138</v>
      </c>
      <c r="C240" s="14" t="s">
        <v>135</v>
      </c>
      <c r="D240" s="14" t="s">
        <v>427</v>
      </c>
      <c r="E240" s="15" t="s">
        <v>137</v>
      </c>
      <c r="F240" s="26">
        <v>45</v>
      </c>
      <c r="G240" s="14" t="s">
        <v>17</v>
      </c>
      <c r="H240" s="16">
        <v>353609.04194301</v>
      </c>
      <c r="I240" s="18">
        <v>2042</v>
      </c>
    </row>
    <row r="241" spans="2:9" ht="15" customHeight="1" x14ac:dyDescent="0.2">
      <c r="B241" s="13" t="s">
        <v>428</v>
      </c>
      <c r="C241" s="14" t="s">
        <v>429</v>
      </c>
      <c r="D241" s="14" t="s">
        <v>430</v>
      </c>
      <c r="E241" s="15" t="s">
        <v>431</v>
      </c>
      <c r="F241" s="26">
        <v>1</v>
      </c>
      <c r="G241" s="14" t="s">
        <v>23</v>
      </c>
      <c r="H241" s="16">
        <v>485601.39791384555</v>
      </c>
      <c r="I241" s="18">
        <v>2042</v>
      </c>
    </row>
    <row r="242" spans="2:9" ht="15" customHeight="1" x14ac:dyDescent="0.2">
      <c r="B242" s="13" t="s">
        <v>428</v>
      </c>
      <c r="C242" s="14" t="s">
        <v>432</v>
      </c>
      <c r="D242" s="14" t="s">
        <v>430</v>
      </c>
      <c r="E242" s="15" t="s">
        <v>431</v>
      </c>
      <c r="F242" s="26">
        <v>1</v>
      </c>
      <c r="G242" s="14" t="s">
        <v>23</v>
      </c>
      <c r="H242" s="16">
        <v>485601.39791384555</v>
      </c>
      <c r="I242" s="18">
        <v>2042</v>
      </c>
    </row>
    <row r="243" spans="2:9" ht="15" customHeight="1" x14ac:dyDescent="0.2">
      <c r="B243" s="13" t="s">
        <v>433</v>
      </c>
      <c r="C243" s="14" t="s">
        <v>434</v>
      </c>
      <c r="D243" s="14" t="s">
        <v>121</v>
      </c>
      <c r="E243" s="15" t="s">
        <v>70</v>
      </c>
      <c r="F243" s="26">
        <v>10</v>
      </c>
      <c r="G243" s="14" t="s">
        <v>23</v>
      </c>
      <c r="H243" s="16">
        <v>27246.67135514168</v>
      </c>
      <c r="I243" s="18">
        <v>2042</v>
      </c>
    </row>
    <row r="244" spans="2:9" ht="15" customHeight="1" x14ac:dyDescent="0.2">
      <c r="B244" s="13" t="s">
        <v>213</v>
      </c>
      <c r="C244" s="14" t="s">
        <v>435</v>
      </c>
      <c r="D244" s="14" t="s">
        <v>107</v>
      </c>
      <c r="E244" s="15" t="s">
        <v>77</v>
      </c>
      <c r="F244" s="26">
        <v>250</v>
      </c>
      <c r="G244" s="14" t="s">
        <v>78</v>
      </c>
      <c r="H244" s="16">
        <v>786912.49766154471</v>
      </c>
      <c r="I244" s="18">
        <v>2042</v>
      </c>
    </row>
    <row r="245" spans="2:9" ht="15" customHeight="1" x14ac:dyDescent="0.2">
      <c r="B245" s="13" t="s">
        <v>74</v>
      </c>
      <c r="C245" s="14" t="s">
        <v>194</v>
      </c>
      <c r="D245" s="14" t="s">
        <v>76</v>
      </c>
      <c r="E245" s="15" t="s">
        <v>77</v>
      </c>
      <c r="F245" s="26">
        <v>3</v>
      </c>
      <c r="G245" s="14" t="s">
        <v>78</v>
      </c>
      <c r="H245" s="16">
        <v>13523.034802400824</v>
      </c>
      <c r="I245" s="18">
        <v>2042</v>
      </c>
    </row>
    <row r="246" spans="2:9" ht="15" customHeight="1" x14ac:dyDescent="0.2">
      <c r="B246" s="13" t="s">
        <v>74</v>
      </c>
      <c r="C246" s="14" t="s">
        <v>195</v>
      </c>
      <c r="D246" s="14" t="s">
        <v>81</v>
      </c>
      <c r="E246" s="15" t="s">
        <v>77</v>
      </c>
      <c r="F246" s="26">
        <v>3</v>
      </c>
      <c r="G246" s="14" t="s">
        <v>78</v>
      </c>
      <c r="H246" s="16">
        <v>13523.034802400824</v>
      </c>
      <c r="I246" s="18">
        <v>2042</v>
      </c>
    </row>
    <row r="247" spans="2:9" ht="15" customHeight="1" x14ac:dyDescent="0.2">
      <c r="B247" s="13" t="s">
        <v>154</v>
      </c>
      <c r="C247" s="14" t="s">
        <v>436</v>
      </c>
      <c r="D247" s="14" t="s">
        <v>76</v>
      </c>
      <c r="E247" s="15" t="s">
        <v>102</v>
      </c>
      <c r="F247" s="26">
        <v>1</v>
      </c>
      <c r="G247" s="14" t="s">
        <v>23</v>
      </c>
      <c r="H247" s="16">
        <v>13463.952536539166</v>
      </c>
      <c r="I247" s="18">
        <v>2042</v>
      </c>
    </row>
    <row r="248" spans="2:9" ht="15" customHeight="1" x14ac:dyDescent="0.2">
      <c r="B248" s="13" t="s">
        <v>437</v>
      </c>
      <c r="C248" s="14" t="s">
        <v>438</v>
      </c>
      <c r="D248" s="14" t="s">
        <v>252</v>
      </c>
      <c r="E248" s="15" t="s">
        <v>108</v>
      </c>
      <c r="F248" s="27">
        <v>1200</v>
      </c>
      <c r="G248" s="14" t="s">
        <v>439</v>
      </c>
      <c r="H248" s="16">
        <v>185992.58923299919</v>
      </c>
      <c r="I248" s="18">
        <v>2042</v>
      </c>
    </row>
    <row r="249" spans="2:9" ht="15" customHeight="1" x14ac:dyDescent="0.2">
      <c r="B249" s="13" t="s">
        <v>440</v>
      </c>
      <c r="C249" s="14" t="s">
        <v>441</v>
      </c>
      <c r="D249" s="14" t="s">
        <v>252</v>
      </c>
      <c r="E249" s="15" t="s">
        <v>108</v>
      </c>
      <c r="F249" s="27">
        <v>2500</v>
      </c>
      <c r="G249" s="14" t="s">
        <v>439</v>
      </c>
      <c r="H249" s="16">
        <v>436332.71261901321</v>
      </c>
      <c r="I249" s="18">
        <v>2042</v>
      </c>
    </row>
    <row r="250" spans="2:9" ht="15" customHeight="1" x14ac:dyDescent="0.2">
      <c r="B250" s="13" t="s">
        <v>440</v>
      </c>
      <c r="C250" s="14" t="s">
        <v>442</v>
      </c>
      <c r="D250" s="14" t="s">
        <v>443</v>
      </c>
      <c r="E250" s="15" t="s">
        <v>108</v>
      </c>
      <c r="F250" s="27">
        <v>2000</v>
      </c>
      <c r="G250" s="14" t="s">
        <v>439</v>
      </c>
      <c r="H250" s="16">
        <v>349066.17009521055</v>
      </c>
      <c r="I250" s="18">
        <v>2042</v>
      </c>
    </row>
    <row r="251" spans="2:9" ht="15" customHeight="1" x14ac:dyDescent="0.2">
      <c r="B251" s="13" t="s">
        <v>444</v>
      </c>
      <c r="C251" s="14" t="s">
        <v>445</v>
      </c>
      <c r="D251" s="14" t="s">
        <v>252</v>
      </c>
      <c r="E251" s="15" t="s">
        <v>108</v>
      </c>
      <c r="F251" s="26">
        <v>300</v>
      </c>
      <c r="G251" s="14" t="s">
        <v>331</v>
      </c>
      <c r="H251" s="16">
        <v>62760.774978214118</v>
      </c>
      <c r="I251" s="18">
        <v>2042</v>
      </c>
    </row>
    <row r="252" spans="2:9" ht="15" customHeight="1" x14ac:dyDescent="0.2">
      <c r="B252" s="13" t="s">
        <v>215</v>
      </c>
      <c r="C252" s="14" t="s">
        <v>216</v>
      </c>
      <c r="D252" s="14" t="s">
        <v>217</v>
      </c>
      <c r="E252" s="15" t="s">
        <v>102</v>
      </c>
      <c r="F252" s="26">
        <v>7.5</v>
      </c>
      <c r="G252" s="14" t="s">
        <v>71</v>
      </c>
      <c r="H252" s="16">
        <v>262173.64411139628</v>
      </c>
      <c r="I252" s="18">
        <v>2043</v>
      </c>
    </row>
    <row r="253" spans="2:9" ht="15" customHeight="1" x14ac:dyDescent="0.2">
      <c r="B253" s="13" t="s">
        <v>215</v>
      </c>
      <c r="C253" s="14" t="s">
        <v>218</v>
      </c>
      <c r="D253" s="14" t="s">
        <v>85</v>
      </c>
      <c r="E253" s="15" t="s">
        <v>102</v>
      </c>
      <c r="F253" s="26">
        <v>7.5</v>
      </c>
      <c r="G253" s="14" t="s">
        <v>71</v>
      </c>
      <c r="H253" s="16">
        <v>262173.64411139628</v>
      </c>
      <c r="I253" s="18">
        <v>2043</v>
      </c>
    </row>
    <row r="254" spans="2:9" ht="15" customHeight="1" x14ac:dyDescent="0.2">
      <c r="B254" s="13" t="s">
        <v>221</v>
      </c>
      <c r="C254" s="14" t="s">
        <v>222</v>
      </c>
      <c r="D254" s="14" t="s">
        <v>85</v>
      </c>
      <c r="E254" s="15" t="s">
        <v>184</v>
      </c>
      <c r="F254" s="26">
        <v>5</v>
      </c>
      <c r="G254" s="14" t="s">
        <v>78</v>
      </c>
      <c r="H254" s="16">
        <v>46516.707843368531</v>
      </c>
      <c r="I254" s="18">
        <v>2043</v>
      </c>
    </row>
    <row r="255" spans="2:9" ht="15" customHeight="1" x14ac:dyDescent="0.2">
      <c r="B255" s="13" t="s">
        <v>7</v>
      </c>
      <c r="C255" s="14" t="s">
        <v>8</v>
      </c>
      <c r="D255" s="14" t="s">
        <v>446</v>
      </c>
      <c r="E255" s="15" t="s">
        <v>10</v>
      </c>
      <c r="F255" s="26">
        <v>320</v>
      </c>
      <c r="G255" s="14" t="s">
        <v>6</v>
      </c>
      <c r="H255" s="16">
        <v>94917.999563826466</v>
      </c>
      <c r="I255" s="18">
        <v>2044</v>
      </c>
    </row>
    <row r="256" spans="2:9" ht="15" customHeight="1" x14ac:dyDescent="0.2">
      <c r="B256" s="13" t="s">
        <v>196</v>
      </c>
      <c r="C256" s="14" t="s">
        <v>132</v>
      </c>
      <c r="D256" s="14" t="s">
        <v>274</v>
      </c>
      <c r="E256" s="15" t="s">
        <v>16</v>
      </c>
      <c r="F256" s="26">
        <v>35</v>
      </c>
      <c r="G256" s="14" t="s">
        <v>17</v>
      </c>
      <c r="H256" s="16">
        <v>158497.14590134574</v>
      </c>
      <c r="I256" s="18">
        <v>2044</v>
      </c>
    </row>
    <row r="257" spans="2:9" ht="15" customHeight="1" x14ac:dyDescent="0.2">
      <c r="B257" s="13" t="s">
        <v>48</v>
      </c>
      <c r="C257" s="14" t="s">
        <v>447</v>
      </c>
      <c r="D257" s="14" t="s">
        <v>448</v>
      </c>
      <c r="E257" s="15" t="s">
        <v>46</v>
      </c>
      <c r="F257" s="27">
        <v>1710</v>
      </c>
      <c r="G257" s="14" t="s">
        <v>6</v>
      </c>
      <c r="H257" s="16">
        <v>121255.76758741507</v>
      </c>
      <c r="I257" s="18">
        <v>2044</v>
      </c>
    </row>
    <row r="258" spans="2:9" ht="15" customHeight="1" x14ac:dyDescent="0.2">
      <c r="B258" s="13" t="s">
        <v>89</v>
      </c>
      <c r="C258" s="14" t="s">
        <v>449</v>
      </c>
      <c r="D258" s="14" t="s">
        <v>329</v>
      </c>
      <c r="E258" s="15" t="s">
        <v>77</v>
      </c>
      <c r="F258" s="26">
        <v>2.5</v>
      </c>
      <c r="G258" s="14" t="s">
        <v>78</v>
      </c>
      <c r="H258" s="16">
        <v>10248.46556300108</v>
      </c>
      <c r="I258" s="18">
        <v>2044</v>
      </c>
    </row>
    <row r="259" spans="2:9" ht="15" customHeight="1" x14ac:dyDescent="0.2">
      <c r="B259" s="13" t="s">
        <v>226</v>
      </c>
      <c r="C259" s="14" t="s">
        <v>227</v>
      </c>
      <c r="D259" s="14" t="s">
        <v>76</v>
      </c>
      <c r="E259" s="15" t="s">
        <v>102</v>
      </c>
      <c r="F259" s="27">
        <v>1000</v>
      </c>
      <c r="G259" s="14" t="s">
        <v>146</v>
      </c>
      <c r="H259" s="16">
        <v>100307.74947871135</v>
      </c>
      <c r="I259" s="18">
        <v>2044</v>
      </c>
    </row>
    <row r="260" spans="2:9" ht="15" customHeight="1" x14ac:dyDescent="0.2">
      <c r="B260" s="13" t="s">
        <v>450</v>
      </c>
      <c r="C260" s="14" t="s">
        <v>451</v>
      </c>
      <c r="D260" s="14" t="s">
        <v>452</v>
      </c>
      <c r="E260" s="15" t="s">
        <v>453</v>
      </c>
      <c r="F260" s="26">
        <v>1</v>
      </c>
      <c r="G260" s="14" t="s">
        <v>23</v>
      </c>
      <c r="H260" s="16">
        <v>30886.564181577658</v>
      </c>
      <c r="I260" s="18">
        <v>2044</v>
      </c>
    </row>
    <row r="261" spans="2:9" ht="15" customHeight="1" x14ac:dyDescent="0.2">
      <c r="B261" s="13" t="s">
        <v>454</v>
      </c>
      <c r="C261" s="14" t="s">
        <v>455</v>
      </c>
      <c r="D261" s="14" t="s">
        <v>121</v>
      </c>
      <c r="E261" s="15" t="s">
        <v>453</v>
      </c>
      <c r="F261" s="27">
        <v>95000</v>
      </c>
      <c r="G261" s="14" t="s">
        <v>6</v>
      </c>
      <c r="H261" s="16">
        <v>551951.67537453736</v>
      </c>
      <c r="I261" s="18">
        <v>2044</v>
      </c>
    </row>
    <row r="262" spans="2:9" ht="15" customHeight="1" x14ac:dyDescent="0.2">
      <c r="B262" s="13" t="s">
        <v>119</v>
      </c>
      <c r="C262" s="14" t="s">
        <v>456</v>
      </c>
      <c r="D262" s="14" t="s">
        <v>121</v>
      </c>
      <c r="E262" s="15" t="s">
        <v>112</v>
      </c>
      <c r="F262" s="27">
        <v>70000</v>
      </c>
      <c r="G262" s="14" t="s">
        <v>6</v>
      </c>
      <c r="H262" s="16">
        <v>1322151.7328253938</v>
      </c>
      <c r="I262" s="18">
        <v>2044</v>
      </c>
    </row>
    <row r="263" spans="2:9" ht="15" customHeight="1" x14ac:dyDescent="0.2">
      <c r="B263" s="13" t="s">
        <v>277</v>
      </c>
      <c r="C263" s="14" t="s">
        <v>278</v>
      </c>
      <c r="D263" s="14" t="s">
        <v>139</v>
      </c>
      <c r="E263" s="15" t="s">
        <v>46</v>
      </c>
      <c r="F263" s="27">
        <v>1920</v>
      </c>
      <c r="G263" s="14" t="s">
        <v>6</v>
      </c>
      <c r="H263" s="16">
        <v>13551.937884808791</v>
      </c>
      <c r="I263" s="18">
        <v>2045</v>
      </c>
    </row>
    <row r="264" spans="2:9" ht="15" customHeight="1" x14ac:dyDescent="0.2">
      <c r="B264" s="13" t="s">
        <v>457</v>
      </c>
      <c r="C264" s="14" t="s">
        <v>458</v>
      </c>
      <c r="D264" s="14" t="s">
        <v>121</v>
      </c>
      <c r="E264" s="15" t="s">
        <v>65</v>
      </c>
      <c r="F264" s="27">
        <v>95000</v>
      </c>
      <c r="G264" s="14" t="s">
        <v>6</v>
      </c>
      <c r="H264" s="16">
        <v>3202327.1512340223</v>
      </c>
      <c r="I264" s="18">
        <v>2045</v>
      </c>
    </row>
    <row r="265" spans="2:9" ht="15" customHeight="1" x14ac:dyDescent="0.2">
      <c r="B265" s="13" t="s">
        <v>459</v>
      </c>
      <c r="C265" s="14" t="s">
        <v>460</v>
      </c>
      <c r="D265" s="14" t="s">
        <v>64</v>
      </c>
      <c r="E265" s="15" t="s">
        <v>65</v>
      </c>
      <c r="F265" s="26">
        <v>50</v>
      </c>
      <c r="G265" s="14" t="s">
        <v>150</v>
      </c>
      <c r="H265" s="16">
        <v>5150.465502968872</v>
      </c>
      <c r="I265" s="18">
        <v>2045</v>
      </c>
    </row>
    <row r="266" spans="2:9" ht="15" customHeight="1" x14ac:dyDescent="0.2">
      <c r="B266" s="13" t="s">
        <v>74</v>
      </c>
      <c r="C266" s="14" t="s">
        <v>238</v>
      </c>
      <c r="D266" s="14" t="s">
        <v>76</v>
      </c>
      <c r="E266" s="15" t="s">
        <v>77</v>
      </c>
      <c r="F266" s="26">
        <v>10</v>
      </c>
      <c r="G266" s="14" t="s">
        <v>78</v>
      </c>
      <c r="H266" s="16">
        <v>49256.617501743494</v>
      </c>
      <c r="I266" s="18">
        <v>2045</v>
      </c>
    </row>
    <row r="267" spans="2:9" ht="15" customHeight="1" x14ac:dyDescent="0.2">
      <c r="B267" s="13" t="s">
        <v>74</v>
      </c>
      <c r="C267" s="14" t="s">
        <v>239</v>
      </c>
      <c r="D267" s="14" t="s">
        <v>76</v>
      </c>
      <c r="E267" s="15" t="s">
        <v>77</v>
      </c>
      <c r="F267" s="26">
        <v>10</v>
      </c>
      <c r="G267" s="14" t="s">
        <v>78</v>
      </c>
      <c r="H267" s="16">
        <v>49256.617501743494</v>
      </c>
      <c r="I267" s="18">
        <v>2045</v>
      </c>
    </row>
    <row r="268" spans="2:9" ht="15" customHeight="1" x14ac:dyDescent="0.2">
      <c r="B268" s="13" t="s">
        <v>461</v>
      </c>
      <c r="C268" s="14" t="s">
        <v>456</v>
      </c>
      <c r="D268" s="14" t="s">
        <v>462</v>
      </c>
      <c r="E268" s="15" t="s">
        <v>112</v>
      </c>
      <c r="F268" s="26">
        <v>35</v>
      </c>
      <c r="G268" s="14" t="s">
        <v>23</v>
      </c>
      <c r="H268" s="16">
        <v>369806.91083714319</v>
      </c>
      <c r="I268" s="18">
        <v>2045</v>
      </c>
    </row>
    <row r="269" spans="2:9" ht="15" customHeight="1" x14ac:dyDescent="0.2">
      <c r="B269" s="13" t="s">
        <v>198</v>
      </c>
      <c r="C269" s="14" t="s">
        <v>463</v>
      </c>
      <c r="D269" s="14" t="s">
        <v>464</v>
      </c>
      <c r="E269" s="15" t="s">
        <v>200</v>
      </c>
      <c r="F269" s="26">
        <v>355</v>
      </c>
      <c r="G269" s="14" t="s">
        <v>201</v>
      </c>
      <c r="H269" s="16">
        <v>452876.71719389292</v>
      </c>
      <c r="I269" s="18">
        <v>2046</v>
      </c>
    </row>
    <row r="270" spans="2:9" ht="15" customHeight="1" x14ac:dyDescent="0.2">
      <c r="B270" s="13" t="s">
        <v>223</v>
      </c>
      <c r="C270" s="14" t="s">
        <v>224</v>
      </c>
      <c r="D270" s="14" t="s">
        <v>225</v>
      </c>
      <c r="E270" s="15" t="s">
        <v>46</v>
      </c>
      <c r="F270" s="26">
        <v>950</v>
      </c>
      <c r="G270" s="14" t="s">
        <v>6</v>
      </c>
      <c r="H270" s="16">
        <v>81758.231793371277</v>
      </c>
      <c r="I270" s="18">
        <v>2046</v>
      </c>
    </row>
    <row r="271" spans="2:9" ht="15" customHeight="1" x14ac:dyDescent="0.2">
      <c r="B271" s="13" t="s">
        <v>44</v>
      </c>
      <c r="C271" s="14" t="s">
        <v>465</v>
      </c>
      <c r="D271" s="14" t="s">
        <v>466</v>
      </c>
      <c r="E271" s="15" t="s">
        <v>46</v>
      </c>
      <c r="F271" s="27">
        <v>7380</v>
      </c>
      <c r="G271" s="14" t="s">
        <v>6</v>
      </c>
      <c r="H271" s="16">
        <v>111886.11817657555</v>
      </c>
      <c r="I271" s="18">
        <v>2046</v>
      </c>
    </row>
    <row r="272" spans="2:9" ht="15" customHeight="1" x14ac:dyDescent="0.2">
      <c r="B272" s="13" t="s">
        <v>277</v>
      </c>
      <c r="C272" s="14" t="s">
        <v>300</v>
      </c>
      <c r="D272" s="14" t="s">
        <v>301</v>
      </c>
      <c r="E272" s="15" t="s">
        <v>46</v>
      </c>
      <c r="F272" s="27">
        <v>3990</v>
      </c>
      <c r="G272" s="14" t="s">
        <v>6</v>
      </c>
      <c r="H272" s="16">
        <v>29007.49954437431</v>
      </c>
      <c r="I272" s="18">
        <v>2046</v>
      </c>
    </row>
    <row r="273" spans="2:9" ht="15" customHeight="1" x14ac:dyDescent="0.2">
      <c r="B273" s="13" t="s">
        <v>467</v>
      </c>
      <c r="C273" s="14" t="s">
        <v>468</v>
      </c>
      <c r="D273" s="14" t="s">
        <v>304</v>
      </c>
      <c r="E273" s="15" t="s">
        <v>70</v>
      </c>
      <c r="F273" s="26">
        <v>6</v>
      </c>
      <c r="G273" s="14" t="s">
        <v>71</v>
      </c>
      <c r="H273" s="16">
        <v>27833.592076653378</v>
      </c>
      <c r="I273" s="18">
        <v>2046</v>
      </c>
    </row>
    <row r="274" spans="2:9" ht="15" customHeight="1" x14ac:dyDescent="0.2">
      <c r="B274" s="13" t="s">
        <v>89</v>
      </c>
      <c r="C274" s="14" t="s">
        <v>469</v>
      </c>
      <c r="D274" s="14" t="s">
        <v>88</v>
      </c>
      <c r="E274" s="15" t="s">
        <v>77</v>
      </c>
      <c r="F274" s="26">
        <v>3</v>
      </c>
      <c r="G274" s="14" t="s">
        <v>78</v>
      </c>
      <c r="H274" s="16">
        <v>13047.116538945413</v>
      </c>
      <c r="I274" s="18">
        <v>2046</v>
      </c>
    </row>
    <row r="275" spans="2:9" ht="15" customHeight="1" x14ac:dyDescent="0.2">
      <c r="B275" s="13" t="s">
        <v>89</v>
      </c>
      <c r="C275" s="14" t="s">
        <v>470</v>
      </c>
      <c r="D275" s="14" t="s">
        <v>88</v>
      </c>
      <c r="E275" s="15" t="s">
        <v>77</v>
      </c>
      <c r="F275" s="26">
        <v>3</v>
      </c>
      <c r="G275" s="14" t="s">
        <v>78</v>
      </c>
      <c r="H275" s="16">
        <v>13047.116538945413</v>
      </c>
      <c r="I275" s="18">
        <v>2046</v>
      </c>
    </row>
    <row r="276" spans="2:9" ht="15" customHeight="1" x14ac:dyDescent="0.2">
      <c r="B276" s="13" t="s">
        <v>152</v>
      </c>
      <c r="C276" s="14" t="s">
        <v>471</v>
      </c>
      <c r="D276" s="14" t="s">
        <v>76</v>
      </c>
      <c r="E276" s="15" t="s">
        <v>102</v>
      </c>
      <c r="F276" s="26">
        <v>1</v>
      </c>
      <c r="G276" s="14" t="s">
        <v>23</v>
      </c>
      <c r="H276" s="16">
        <v>8561.5356472309068</v>
      </c>
      <c r="I276" s="18">
        <v>2046</v>
      </c>
    </row>
    <row r="277" spans="2:9" ht="15" customHeight="1" x14ac:dyDescent="0.2">
      <c r="B277" s="13" t="s">
        <v>154</v>
      </c>
      <c r="C277" s="14" t="s">
        <v>472</v>
      </c>
      <c r="D277" s="14" t="s">
        <v>76</v>
      </c>
      <c r="E277" s="15" t="s">
        <v>102</v>
      </c>
      <c r="F277" s="26">
        <v>1</v>
      </c>
      <c r="G277" s="14" t="s">
        <v>23</v>
      </c>
      <c r="H277" s="16">
        <v>15153.797197296675</v>
      </c>
      <c r="I277" s="18">
        <v>2046</v>
      </c>
    </row>
    <row r="278" spans="2:9" ht="15" customHeight="1" x14ac:dyDescent="0.2">
      <c r="B278" s="13" t="s">
        <v>154</v>
      </c>
      <c r="C278" s="14" t="s">
        <v>473</v>
      </c>
      <c r="D278" s="14" t="s">
        <v>85</v>
      </c>
      <c r="E278" s="15" t="s">
        <v>102</v>
      </c>
      <c r="F278" s="26">
        <v>1</v>
      </c>
      <c r="G278" s="14" t="s">
        <v>23</v>
      </c>
      <c r="H278" s="16">
        <v>15153.797197296675</v>
      </c>
      <c r="I278" s="18">
        <v>2046</v>
      </c>
    </row>
    <row r="279" spans="2:9" ht="15" customHeight="1" x14ac:dyDescent="0.2">
      <c r="B279" s="13" t="s">
        <v>154</v>
      </c>
      <c r="C279" s="14" t="s">
        <v>474</v>
      </c>
      <c r="D279" s="14" t="s">
        <v>85</v>
      </c>
      <c r="E279" s="15" t="s">
        <v>102</v>
      </c>
      <c r="F279" s="26">
        <v>1</v>
      </c>
      <c r="G279" s="14" t="s">
        <v>23</v>
      </c>
      <c r="H279" s="16">
        <v>15153.797197296675</v>
      </c>
      <c r="I279" s="18">
        <v>2046</v>
      </c>
    </row>
    <row r="280" spans="2:9" ht="15" customHeight="1" x14ac:dyDescent="0.2">
      <c r="B280" s="13" t="s">
        <v>475</v>
      </c>
      <c r="C280" s="14" t="s">
        <v>476</v>
      </c>
      <c r="D280" s="14" t="s">
        <v>477</v>
      </c>
      <c r="E280" s="15" t="s">
        <v>102</v>
      </c>
      <c r="F280" s="26">
        <v>20</v>
      </c>
      <c r="G280" s="14" t="s">
        <v>201</v>
      </c>
      <c r="H280" s="16">
        <v>49401.872208886227</v>
      </c>
      <c r="I280" s="18">
        <v>2046</v>
      </c>
    </row>
    <row r="281" spans="2:9" ht="15" customHeight="1" x14ac:dyDescent="0.2">
      <c r="B281" s="13" t="s">
        <v>475</v>
      </c>
      <c r="C281" s="14" t="s">
        <v>478</v>
      </c>
      <c r="D281" s="14" t="s">
        <v>479</v>
      </c>
      <c r="E281" s="15" t="s">
        <v>102</v>
      </c>
      <c r="F281" s="26">
        <v>6</v>
      </c>
      <c r="G281" s="14" t="s">
        <v>201</v>
      </c>
      <c r="H281" s="16">
        <v>14820.561662665868</v>
      </c>
      <c r="I281" s="18">
        <v>2046</v>
      </c>
    </row>
    <row r="282" spans="2:9" ht="15" customHeight="1" x14ac:dyDescent="0.2">
      <c r="B282" s="13" t="s">
        <v>109</v>
      </c>
      <c r="C282" s="14" t="s">
        <v>228</v>
      </c>
      <c r="D282" s="14" t="s">
        <v>229</v>
      </c>
      <c r="E282" s="15" t="s">
        <v>112</v>
      </c>
      <c r="F282" s="26">
        <v>11</v>
      </c>
      <c r="G282" s="14" t="s">
        <v>23</v>
      </c>
      <c r="H282" s="16">
        <v>5153.5217426041027</v>
      </c>
      <c r="I282" s="18">
        <v>2046</v>
      </c>
    </row>
    <row r="283" spans="2:9" ht="15" customHeight="1" x14ac:dyDescent="0.2">
      <c r="B283" s="13" t="s">
        <v>230</v>
      </c>
      <c r="C283" s="14" t="s">
        <v>231</v>
      </c>
      <c r="D283" s="14" t="s">
        <v>232</v>
      </c>
      <c r="E283" s="15" t="s">
        <v>233</v>
      </c>
      <c r="F283" s="26">
        <v>1</v>
      </c>
      <c r="G283" s="14" t="s">
        <v>23</v>
      </c>
      <c r="H283" s="16">
        <v>22956.705337631189</v>
      </c>
      <c r="I283" s="18">
        <v>2046</v>
      </c>
    </row>
    <row r="284" spans="2:9" ht="15" customHeight="1" x14ac:dyDescent="0.2">
      <c r="B284" s="13" t="s">
        <v>480</v>
      </c>
      <c r="C284" s="14" t="s">
        <v>481</v>
      </c>
      <c r="D284" s="14" t="s">
        <v>121</v>
      </c>
      <c r="E284" s="15" t="s">
        <v>102</v>
      </c>
      <c r="F284" s="27">
        <v>95000</v>
      </c>
      <c r="G284" s="14" t="s">
        <v>6</v>
      </c>
      <c r="H284" s="16">
        <v>13944308.10855238</v>
      </c>
      <c r="I284" s="18">
        <v>2047</v>
      </c>
    </row>
    <row r="285" spans="2:9" ht="15" customHeight="1" x14ac:dyDescent="0.2">
      <c r="B285" s="13" t="s">
        <v>245</v>
      </c>
      <c r="C285" s="14" t="s">
        <v>246</v>
      </c>
      <c r="D285" s="14" t="s">
        <v>247</v>
      </c>
      <c r="E285" s="15" t="s">
        <v>108</v>
      </c>
      <c r="F285" s="26">
        <v>7.5</v>
      </c>
      <c r="G285" s="14" t="s">
        <v>71</v>
      </c>
      <c r="H285" s="16">
        <v>11608.918190715754</v>
      </c>
      <c r="I285" s="18">
        <v>2047</v>
      </c>
    </row>
    <row r="286" spans="2:9" ht="15" customHeight="1" x14ac:dyDescent="0.2">
      <c r="B286" s="13" t="s">
        <v>245</v>
      </c>
      <c r="C286" s="14" t="s">
        <v>248</v>
      </c>
      <c r="D286" s="14" t="s">
        <v>249</v>
      </c>
      <c r="E286" s="15" t="s">
        <v>108</v>
      </c>
      <c r="F286" s="26">
        <v>7.5</v>
      </c>
      <c r="G286" s="14" t="s">
        <v>71</v>
      </c>
      <c r="H286" s="16">
        <v>11608.918190715754</v>
      </c>
      <c r="I286" s="18">
        <v>2047</v>
      </c>
    </row>
    <row r="287" spans="2:9" ht="15" customHeight="1" x14ac:dyDescent="0.2">
      <c r="B287" s="13" t="s">
        <v>250</v>
      </c>
      <c r="C287" s="14" t="s">
        <v>251</v>
      </c>
      <c r="D287" s="14" t="s">
        <v>252</v>
      </c>
      <c r="E287" s="15" t="s">
        <v>108</v>
      </c>
      <c r="F287" s="26">
        <v>10</v>
      </c>
      <c r="G287" s="14" t="s">
        <v>71</v>
      </c>
      <c r="H287" s="16">
        <v>12908.980340199194</v>
      </c>
      <c r="I287" s="18">
        <v>2047</v>
      </c>
    </row>
    <row r="288" spans="2:9" ht="15" customHeight="1" x14ac:dyDescent="0.2">
      <c r="B288" s="13" t="s">
        <v>250</v>
      </c>
      <c r="C288" s="14" t="s">
        <v>253</v>
      </c>
      <c r="D288" s="14" t="s">
        <v>252</v>
      </c>
      <c r="E288" s="15" t="s">
        <v>108</v>
      </c>
      <c r="F288" s="26">
        <v>10</v>
      </c>
      <c r="G288" s="14" t="s">
        <v>71</v>
      </c>
      <c r="H288" s="16">
        <v>12908.980340199194</v>
      </c>
      <c r="I288" s="18">
        <v>2047</v>
      </c>
    </row>
    <row r="289" spans="2:9" ht="15" customHeight="1" x14ac:dyDescent="0.2">
      <c r="B289" s="13" t="s">
        <v>291</v>
      </c>
      <c r="C289" s="14" t="s">
        <v>292</v>
      </c>
      <c r="D289" s="14" t="s">
        <v>12</v>
      </c>
      <c r="E289" s="15" t="s">
        <v>10</v>
      </c>
      <c r="F289" s="27">
        <v>57100</v>
      </c>
      <c r="G289" s="14" t="s">
        <v>6</v>
      </c>
      <c r="H289" s="16">
        <v>332626.66345536808</v>
      </c>
      <c r="I289" s="18">
        <v>2048</v>
      </c>
    </row>
    <row r="290" spans="2:9" ht="15" customHeight="1" x14ac:dyDescent="0.2">
      <c r="B290" s="13" t="s">
        <v>213</v>
      </c>
      <c r="C290" s="14" t="s">
        <v>214</v>
      </c>
      <c r="D290" s="14" t="s">
        <v>107</v>
      </c>
      <c r="E290" s="15" t="s">
        <v>77</v>
      </c>
      <c r="F290" s="26">
        <v>250</v>
      </c>
      <c r="G290" s="14" t="s">
        <v>78</v>
      </c>
      <c r="H290" s="16">
        <v>939614.67500013905</v>
      </c>
      <c r="I290" s="18">
        <v>2048</v>
      </c>
    </row>
    <row r="291" spans="2:9" ht="15" customHeight="1" x14ac:dyDescent="0.2">
      <c r="B291" s="13" t="s">
        <v>221</v>
      </c>
      <c r="C291" s="14" t="s">
        <v>290</v>
      </c>
      <c r="D291" s="14" t="s">
        <v>85</v>
      </c>
      <c r="E291" s="15" t="s">
        <v>184</v>
      </c>
      <c r="F291" s="26">
        <v>5</v>
      </c>
      <c r="G291" s="14" t="s">
        <v>78</v>
      </c>
      <c r="H291" s="16">
        <v>53925.61342460462</v>
      </c>
      <c r="I291" s="18">
        <v>2048</v>
      </c>
    </row>
    <row r="292" spans="2:9" ht="15" customHeight="1" x14ac:dyDescent="0.2">
      <c r="B292" s="13" t="s">
        <v>482</v>
      </c>
      <c r="C292" s="14" t="s">
        <v>483</v>
      </c>
      <c r="D292" s="14" t="s">
        <v>354</v>
      </c>
      <c r="E292" s="15" t="s">
        <v>330</v>
      </c>
      <c r="F292" s="27">
        <v>1000</v>
      </c>
      <c r="G292" s="14" t="s">
        <v>484</v>
      </c>
      <c r="H292" s="16">
        <v>1514103.4840724382</v>
      </c>
      <c r="I292" s="18">
        <v>2048</v>
      </c>
    </row>
    <row r="293" spans="2:9" ht="15" customHeight="1" x14ac:dyDescent="0.2">
      <c r="B293" s="13" t="s">
        <v>485</v>
      </c>
      <c r="C293" s="14" t="s">
        <v>486</v>
      </c>
      <c r="D293" s="14" t="s">
        <v>443</v>
      </c>
      <c r="E293" s="15" t="s">
        <v>330</v>
      </c>
      <c r="F293" s="26">
        <v>150</v>
      </c>
      <c r="G293" s="14" t="s">
        <v>439</v>
      </c>
      <c r="H293" s="16">
        <v>15477.621082954216</v>
      </c>
      <c r="I293" s="18">
        <v>2048</v>
      </c>
    </row>
    <row r="294" spans="2:9" ht="15" customHeight="1" x14ac:dyDescent="0.2">
      <c r="B294" s="13" t="s">
        <v>485</v>
      </c>
      <c r="C294" s="14" t="s">
        <v>487</v>
      </c>
      <c r="D294" s="14" t="s">
        <v>443</v>
      </c>
      <c r="E294" s="15" t="s">
        <v>330</v>
      </c>
      <c r="F294" s="26">
        <v>400</v>
      </c>
      <c r="G294" s="14" t="s">
        <v>439</v>
      </c>
      <c r="H294" s="16">
        <v>41273.65622121124</v>
      </c>
      <c r="I294" s="18">
        <v>2048</v>
      </c>
    </row>
    <row r="295" spans="2:9" ht="15" customHeight="1" x14ac:dyDescent="0.2">
      <c r="B295" s="13" t="s">
        <v>485</v>
      </c>
      <c r="C295" s="14" t="s">
        <v>488</v>
      </c>
      <c r="D295" s="14" t="s">
        <v>252</v>
      </c>
      <c r="E295" s="15" t="s">
        <v>330</v>
      </c>
      <c r="F295" s="26">
        <v>400</v>
      </c>
      <c r="G295" s="14" t="s">
        <v>439</v>
      </c>
      <c r="H295" s="16">
        <v>14445.779677423938</v>
      </c>
      <c r="I295" s="18">
        <v>2048</v>
      </c>
    </row>
    <row r="296" spans="2:9" ht="15" customHeight="1" x14ac:dyDescent="0.2">
      <c r="B296" s="13" t="s">
        <v>489</v>
      </c>
      <c r="C296" s="14" t="s">
        <v>490</v>
      </c>
      <c r="D296" s="14" t="s">
        <v>443</v>
      </c>
      <c r="E296" s="15" t="s">
        <v>330</v>
      </c>
      <c r="F296" s="26">
        <v>600</v>
      </c>
      <c r="G296" s="14" t="s">
        <v>439</v>
      </c>
      <c r="H296" s="16">
        <v>43635.45783556575</v>
      </c>
      <c r="I296" s="18">
        <v>2048</v>
      </c>
    </row>
    <row r="297" spans="2:9" ht="15" customHeight="1" x14ac:dyDescent="0.2">
      <c r="B297" s="13" t="s">
        <v>489</v>
      </c>
      <c r="C297" s="14" t="s">
        <v>491</v>
      </c>
      <c r="D297" s="14" t="s">
        <v>443</v>
      </c>
      <c r="E297" s="15" t="s">
        <v>330</v>
      </c>
      <c r="F297" s="26">
        <v>600</v>
      </c>
      <c r="G297" s="14" t="s">
        <v>439</v>
      </c>
      <c r="H297" s="16">
        <v>43635.45783556575</v>
      </c>
      <c r="I297" s="18">
        <v>2048</v>
      </c>
    </row>
    <row r="298" spans="2:9" ht="15" customHeight="1" x14ac:dyDescent="0.2">
      <c r="B298" s="13" t="s">
        <v>489</v>
      </c>
      <c r="C298" s="14" t="s">
        <v>492</v>
      </c>
      <c r="D298" s="14" t="s">
        <v>443</v>
      </c>
      <c r="E298" s="15" t="s">
        <v>330</v>
      </c>
      <c r="F298" s="26">
        <v>600</v>
      </c>
      <c r="G298" s="14" t="s">
        <v>439</v>
      </c>
      <c r="H298" s="16">
        <v>43635.45783556575</v>
      </c>
      <c r="I298" s="18">
        <v>2048</v>
      </c>
    </row>
    <row r="299" spans="2:9" ht="15" customHeight="1" x14ac:dyDescent="0.2">
      <c r="B299" s="13" t="s">
        <v>122</v>
      </c>
      <c r="C299" s="14" t="s">
        <v>174</v>
      </c>
      <c r="D299" s="14" t="s">
        <v>175</v>
      </c>
      <c r="E299" s="15" t="s">
        <v>125</v>
      </c>
      <c r="F299" s="27">
        <v>8818</v>
      </c>
      <c r="G299" s="14" t="s">
        <v>126</v>
      </c>
      <c r="H299" s="16">
        <v>51561.268100992907</v>
      </c>
      <c r="I299" s="18">
        <v>2048</v>
      </c>
    </row>
    <row r="300" spans="2:9" ht="15" customHeight="1" x14ac:dyDescent="0.2">
      <c r="B300" s="13" t="s">
        <v>122</v>
      </c>
      <c r="C300" s="14" t="s">
        <v>174</v>
      </c>
      <c r="D300" s="14" t="s">
        <v>176</v>
      </c>
      <c r="E300" s="15" t="s">
        <v>125</v>
      </c>
      <c r="F300" s="27">
        <v>4265</v>
      </c>
      <c r="G300" s="14" t="s">
        <v>126</v>
      </c>
      <c r="H300" s="16">
        <v>24938.626497021407</v>
      </c>
      <c r="I300" s="18">
        <v>2048</v>
      </c>
    </row>
    <row r="301" spans="2:9" ht="15" customHeight="1" x14ac:dyDescent="0.2">
      <c r="B301" s="13" t="s">
        <v>122</v>
      </c>
      <c r="C301" s="14" t="s">
        <v>174</v>
      </c>
      <c r="D301" s="14" t="s">
        <v>177</v>
      </c>
      <c r="E301" s="15" t="s">
        <v>125</v>
      </c>
      <c r="F301" s="26">
        <v>733</v>
      </c>
      <c r="G301" s="14" t="s">
        <v>126</v>
      </c>
      <c r="H301" s="16">
        <v>4286.0523381750736</v>
      </c>
      <c r="I301" s="18">
        <v>2048</v>
      </c>
    </row>
    <row r="302" spans="2:9" ht="15" customHeight="1" x14ac:dyDescent="0.2">
      <c r="B302" s="13" t="s">
        <v>122</v>
      </c>
      <c r="C302" s="14" t="s">
        <v>174</v>
      </c>
      <c r="D302" s="14" t="s">
        <v>178</v>
      </c>
      <c r="E302" s="15" t="s">
        <v>125</v>
      </c>
      <c r="F302" s="27">
        <v>2925</v>
      </c>
      <c r="G302" s="14" t="s">
        <v>126</v>
      </c>
      <c r="H302" s="16">
        <v>17103.278429961927</v>
      </c>
      <c r="I302" s="18">
        <v>2048</v>
      </c>
    </row>
    <row r="303" spans="2:9" ht="15" customHeight="1" x14ac:dyDescent="0.2">
      <c r="B303" s="13" t="s">
        <v>122</v>
      </c>
      <c r="C303" s="14" t="s">
        <v>174</v>
      </c>
      <c r="D303" s="14" t="s">
        <v>179</v>
      </c>
      <c r="E303" s="15" t="s">
        <v>125</v>
      </c>
      <c r="F303" s="27">
        <v>1239</v>
      </c>
      <c r="G303" s="14" t="s">
        <v>126</v>
      </c>
      <c r="H303" s="16">
        <v>7244.7733246915632</v>
      </c>
      <c r="I303" s="18">
        <v>2048</v>
      </c>
    </row>
    <row r="304" spans="2:9" ht="15" customHeight="1" x14ac:dyDescent="0.2">
      <c r="B304" s="13" t="s">
        <v>131</v>
      </c>
      <c r="C304" s="14" t="s">
        <v>132</v>
      </c>
      <c r="D304" s="14" t="s">
        <v>133</v>
      </c>
      <c r="E304" s="15" t="s">
        <v>10</v>
      </c>
      <c r="F304" s="26">
        <v>44</v>
      </c>
      <c r="G304" s="14" t="s">
        <v>23</v>
      </c>
      <c r="H304" s="16">
        <v>47296.194173182172</v>
      </c>
      <c r="I304" s="18">
        <v>2049</v>
      </c>
    </row>
    <row r="305" spans="2:9" ht="15" customHeight="1" x14ac:dyDescent="0.2">
      <c r="B305" s="13" t="s">
        <v>493</v>
      </c>
      <c r="C305" s="14" t="s">
        <v>494</v>
      </c>
      <c r="D305" s="14" t="s">
        <v>12</v>
      </c>
      <c r="E305" s="15" t="s">
        <v>393</v>
      </c>
      <c r="F305" s="27">
        <v>83600</v>
      </c>
      <c r="G305" s="14" t="s">
        <v>6</v>
      </c>
      <c r="H305" s="16">
        <v>2180906.1992367269</v>
      </c>
      <c r="I305" s="18">
        <v>2049</v>
      </c>
    </row>
    <row r="306" spans="2:9" ht="15" customHeight="1" x14ac:dyDescent="0.2">
      <c r="B306" s="13" t="s">
        <v>74</v>
      </c>
      <c r="C306" s="14" t="s">
        <v>307</v>
      </c>
      <c r="D306" s="14" t="s">
        <v>76</v>
      </c>
      <c r="E306" s="15" t="s">
        <v>77</v>
      </c>
      <c r="F306" s="26">
        <v>5</v>
      </c>
      <c r="G306" s="14" t="s">
        <v>78</v>
      </c>
      <c r="H306" s="16">
        <v>27719.378474506248</v>
      </c>
      <c r="I306" s="18">
        <v>2049</v>
      </c>
    </row>
    <row r="307" spans="2:9" ht="15" customHeight="1" x14ac:dyDescent="0.2">
      <c r="B307" s="13" t="s">
        <v>424</v>
      </c>
      <c r="C307" s="14" t="s">
        <v>495</v>
      </c>
      <c r="D307" s="14" t="s">
        <v>88</v>
      </c>
      <c r="E307" s="15" t="s">
        <v>77</v>
      </c>
      <c r="F307" s="26">
        <v>10</v>
      </c>
      <c r="G307" s="14" t="s">
        <v>78</v>
      </c>
      <c r="H307" s="16">
        <v>37744.75271186082</v>
      </c>
      <c r="I307" s="18">
        <v>2049</v>
      </c>
    </row>
    <row r="308" spans="2:9" ht="15" customHeight="1" x14ac:dyDescent="0.2">
      <c r="B308" s="13" t="s">
        <v>152</v>
      </c>
      <c r="C308" s="14" t="s">
        <v>496</v>
      </c>
      <c r="D308" s="14" t="s">
        <v>85</v>
      </c>
      <c r="E308" s="15" t="s">
        <v>102</v>
      </c>
      <c r="F308" s="26">
        <v>1</v>
      </c>
      <c r="G308" s="14" t="s">
        <v>23</v>
      </c>
      <c r="H308" s="16">
        <v>9355.4211631916878</v>
      </c>
      <c r="I308" s="18">
        <v>2049</v>
      </c>
    </row>
    <row r="309" spans="2:9" ht="15" customHeight="1" x14ac:dyDescent="0.2">
      <c r="B309" s="13" t="s">
        <v>154</v>
      </c>
      <c r="C309" s="14" t="s">
        <v>497</v>
      </c>
      <c r="D309" s="14" t="s">
        <v>99</v>
      </c>
      <c r="E309" s="15" t="s">
        <v>102</v>
      </c>
      <c r="F309" s="26">
        <v>1</v>
      </c>
      <c r="G309" s="14" t="s">
        <v>23</v>
      </c>
      <c r="H309" s="16">
        <v>16558.963350010406</v>
      </c>
      <c r="I309" s="18">
        <v>2049</v>
      </c>
    </row>
    <row r="310" spans="2:9" ht="15" customHeight="1" x14ac:dyDescent="0.2">
      <c r="B310" s="13" t="s">
        <v>154</v>
      </c>
      <c r="C310" s="14" t="s">
        <v>498</v>
      </c>
      <c r="D310" s="14" t="s">
        <v>99</v>
      </c>
      <c r="E310" s="15" t="s">
        <v>102</v>
      </c>
      <c r="F310" s="26">
        <v>1</v>
      </c>
      <c r="G310" s="14" t="s">
        <v>23</v>
      </c>
      <c r="H310" s="16">
        <v>16558.963350010406</v>
      </c>
      <c r="I310" s="18">
        <v>2049</v>
      </c>
    </row>
    <row r="311" spans="2:9" ht="15" customHeight="1" x14ac:dyDescent="0.2">
      <c r="B311" s="13" t="s">
        <v>266</v>
      </c>
      <c r="C311" s="14" t="s">
        <v>267</v>
      </c>
      <c r="D311" s="14" t="s">
        <v>232</v>
      </c>
      <c r="E311" s="15" t="s">
        <v>233</v>
      </c>
      <c r="F311" s="26">
        <v>1</v>
      </c>
      <c r="G311" s="14" t="s">
        <v>23</v>
      </c>
      <c r="H311" s="16">
        <v>35453.329456586907</v>
      </c>
      <c r="I311" s="18">
        <v>2049</v>
      </c>
    </row>
    <row r="312" spans="2:9" ht="15" customHeight="1" x14ac:dyDescent="0.2">
      <c r="B312" s="13" t="s">
        <v>38</v>
      </c>
      <c r="C312" s="14" t="s">
        <v>359</v>
      </c>
      <c r="D312" s="14" t="s">
        <v>360</v>
      </c>
      <c r="E312" s="15" t="s">
        <v>40</v>
      </c>
      <c r="F312" s="27">
        <v>42990</v>
      </c>
      <c r="G312" s="14" t="s">
        <v>6</v>
      </c>
      <c r="H312" s="16">
        <v>256180.24334858079</v>
      </c>
      <c r="I312" s="18">
        <v>2050</v>
      </c>
    </row>
    <row r="313" spans="2:9" ht="15" customHeight="1" x14ac:dyDescent="0.2">
      <c r="B313" s="13" t="s">
        <v>202</v>
      </c>
      <c r="C313" s="14" t="s">
        <v>203</v>
      </c>
      <c r="D313" s="14" t="s">
        <v>204</v>
      </c>
      <c r="E313" s="15" t="s">
        <v>40</v>
      </c>
      <c r="F313" s="27">
        <v>25290</v>
      </c>
      <c r="G313" s="14" t="s">
        <v>6</v>
      </c>
      <c r="H313" s="16">
        <v>741966.42891390354</v>
      </c>
      <c r="I313" s="18">
        <v>2050</v>
      </c>
    </row>
    <row r="314" spans="2:9" ht="15" customHeight="1" x14ac:dyDescent="0.2">
      <c r="B314" s="13" t="s">
        <v>190</v>
      </c>
      <c r="C314" s="14" t="s">
        <v>191</v>
      </c>
      <c r="D314" s="14" t="s">
        <v>499</v>
      </c>
      <c r="E314" s="15" t="s">
        <v>46</v>
      </c>
      <c r="F314" s="26">
        <v>740</v>
      </c>
      <c r="G314" s="14" t="s">
        <v>6</v>
      </c>
      <c r="H314" s="16">
        <v>39048.936257590882</v>
      </c>
      <c r="I314" s="18">
        <v>2050</v>
      </c>
    </row>
    <row r="315" spans="2:9" ht="15" customHeight="1" x14ac:dyDescent="0.2">
      <c r="B315" s="13" t="s">
        <v>59</v>
      </c>
      <c r="C315" s="14" t="s">
        <v>500</v>
      </c>
      <c r="D315" s="14" t="s">
        <v>501</v>
      </c>
      <c r="E315" s="15" t="s">
        <v>54</v>
      </c>
      <c r="F315" s="26">
        <v>6</v>
      </c>
      <c r="G315" s="14" t="s">
        <v>23</v>
      </c>
      <c r="H315" s="16">
        <v>26157.086728167458</v>
      </c>
      <c r="I315" s="18">
        <v>2050</v>
      </c>
    </row>
    <row r="316" spans="2:9" ht="15" customHeight="1" x14ac:dyDescent="0.2">
      <c r="B316" s="13" t="s">
        <v>154</v>
      </c>
      <c r="C316" s="14" t="s">
        <v>502</v>
      </c>
      <c r="D316" s="14" t="s">
        <v>85</v>
      </c>
      <c r="E316" s="15" t="s">
        <v>102</v>
      </c>
      <c r="F316" s="26">
        <v>1</v>
      </c>
      <c r="G316" s="14" t="s">
        <v>23</v>
      </c>
      <c r="H316" s="16">
        <v>17055.732250510719</v>
      </c>
      <c r="I316" s="18">
        <v>2050</v>
      </c>
    </row>
    <row r="317" spans="2:9" ht="15" customHeight="1" x14ac:dyDescent="0.2">
      <c r="B317" s="13" t="s">
        <v>279</v>
      </c>
      <c r="C317" s="14" t="s">
        <v>280</v>
      </c>
      <c r="D317" s="14" t="s">
        <v>503</v>
      </c>
      <c r="E317" s="15" t="s">
        <v>54</v>
      </c>
      <c r="F317" s="26">
        <v>12</v>
      </c>
      <c r="G317" s="14" t="s">
        <v>23</v>
      </c>
      <c r="H317" s="16">
        <v>43775.987171478941</v>
      </c>
      <c r="I317" s="18">
        <v>2051</v>
      </c>
    </row>
    <row r="318" spans="2:9" ht="15" customHeight="1" x14ac:dyDescent="0.2">
      <c r="B318" s="13" t="s">
        <v>379</v>
      </c>
      <c r="C318" s="14" t="s">
        <v>380</v>
      </c>
      <c r="D318" s="14" t="s">
        <v>504</v>
      </c>
      <c r="E318" s="15" t="s">
        <v>54</v>
      </c>
      <c r="F318" s="26">
        <v>3</v>
      </c>
      <c r="G318" s="14" t="s">
        <v>23</v>
      </c>
      <c r="H318" s="16">
        <v>7819.0740089561805</v>
      </c>
      <c r="I318" s="18">
        <v>2051</v>
      </c>
    </row>
    <row r="319" spans="2:9" ht="15" customHeight="1" x14ac:dyDescent="0.2">
      <c r="B319" s="13" t="s">
        <v>285</v>
      </c>
      <c r="C319" s="14" t="s">
        <v>286</v>
      </c>
      <c r="D319" s="14" t="s">
        <v>284</v>
      </c>
      <c r="E319" s="15" t="s">
        <v>54</v>
      </c>
      <c r="F319" s="26">
        <v>62</v>
      </c>
      <c r="G319" s="14" t="s">
        <v>23</v>
      </c>
      <c r="H319" s="16">
        <v>297591.34203982557</v>
      </c>
      <c r="I319" s="18">
        <v>2051</v>
      </c>
    </row>
    <row r="320" spans="2:9" ht="15" customHeight="1" x14ac:dyDescent="0.2">
      <c r="B320" s="13" t="s">
        <v>505</v>
      </c>
      <c r="C320" s="14" t="s">
        <v>506</v>
      </c>
      <c r="D320" s="14" t="s">
        <v>64</v>
      </c>
      <c r="E320" s="15" t="s">
        <v>65</v>
      </c>
      <c r="F320" s="26">
        <v>400</v>
      </c>
      <c r="G320" s="14" t="s">
        <v>146</v>
      </c>
      <c r="H320" s="16">
        <v>66940.333643999998</v>
      </c>
      <c r="I320" s="18">
        <v>2051</v>
      </c>
    </row>
    <row r="321" spans="2:9" ht="15" customHeight="1" x14ac:dyDescent="0.2">
      <c r="B321" s="13" t="s">
        <v>302</v>
      </c>
      <c r="C321" s="14" t="s">
        <v>303</v>
      </c>
      <c r="D321" s="14" t="s">
        <v>304</v>
      </c>
      <c r="E321" s="15" t="s">
        <v>70</v>
      </c>
      <c r="F321" s="26">
        <v>1</v>
      </c>
      <c r="G321" s="14" t="s">
        <v>23</v>
      </c>
      <c r="H321" s="16">
        <v>4202.9385828172844</v>
      </c>
      <c r="I321" s="18">
        <v>2051</v>
      </c>
    </row>
    <row r="322" spans="2:9" ht="15" customHeight="1" x14ac:dyDescent="0.2">
      <c r="B322" s="13" t="s">
        <v>361</v>
      </c>
      <c r="C322" s="14" t="s">
        <v>362</v>
      </c>
      <c r="D322" s="14" t="s">
        <v>363</v>
      </c>
      <c r="E322" s="15" t="s">
        <v>77</v>
      </c>
      <c r="F322" s="26">
        <v>1</v>
      </c>
      <c r="G322" s="14" t="s">
        <v>78</v>
      </c>
      <c r="H322" s="16">
        <v>7592.6320069093617</v>
      </c>
      <c r="I322" s="18">
        <v>2051</v>
      </c>
    </row>
    <row r="323" spans="2:9" ht="15" customHeight="1" x14ac:dyDescent="0.2">
      <c r="B323" s="13" t="s">
        <v>361</v>
      </c>
      <c r="C323" s="14" t="s">
        <v>364</v>
      </c>
      <c r="D323" s="14" t="s">
        <v>365</v>
      </c>
      <c r="E323" s="15" t="s">
        <v>77</v>
      </c>
      <c r="F323" s="26">
        <v>1</v>
      </c>
      <c r="G323" s="14" t="s">
        <v>78</v>
      </c>
      <c r="H323" s="16">
        <v>7592.6320069093617</v>
      </c>
      <c r="I323" s="18">
        <v>2051</v>
      </c>
    </row>
    <row r="324" spans="2:9" ht="15" customHeight="1" x14ac:dyDescent="0.2">
      <c r="B324" s="13" t="s">
        <v>361</v>
      </c>
      <c r="C324" s="14" t="s">
        <v>366</v>
      </c>
      <c r="D324" s="14" t="s">
        <v>367</v>
      </c>
      <c r="E324" s="15" t="s">
        <v>77</v>
      </c>
      <c r="F324" s="26">
        <v>1</v>
      </c>
      <c r="G324" s="14" t="s">
        <v>78</v>
      </c>
      <c r="H324" s="16">
        <v>7592.6320069093617</v>
      </c>
      <c r="I324" s="18">
        <v>2051</v>
      </c>
    </row>
    <row r="325" spans="2:9" ht="15" customHeight="1" x14ac:dyDescent="0.2">
      <c r="B325" s="13" t="s">
        <v>361</v>
      </c>
      <c r="C325" s="14" t="s">
        <v>368</v>
      </c>
      <c r="D325" s="14" t="s">
        <v>369</v>
      </c>
      <c r="E325" s="15" t="s">
        <v>77</v>
      </c>
      <c r="F325" s="26">
        <v>1</v>
      </c>
      <c r="G325" s="14" t="s">
        <v>78</v>
      </c>
      <c r="H325" s="16">
        <v>7592.6320069093617</v>
      </c>
      <c r="I325" s="18">
        <v>2051</v>
      </c>
    </row>
    <row r="326" spans="2:9" ht="15" customHeight="1" x14ac:dyDescent="0.2">
      <c r="B326" s="13" t="s">
        <v>215</v>
      </c>
      <c r="C326" s="14" t="s">
        <v>370</v>
      </c>
      <c r="D326" s="14" t="s">
        <v>99</v>
      </c>
      <c r="E326" s="15" t="s">
        <v>102</v>
      </c>
      <c r="F326" s="26">
        <v>7.5</v>
      </c>
      <c r="G326" s="14" t="s">
        <v>71</v>
      </c>
      <c r="H326" s="16">
        <v>332113.72848868149</v>
      </c>
      <c r="I326" s="18">
        <v>2051</v>
      </c>
    </row>
    <row r="327" spans="2:9" ht="15" customHeight="1" x14ac:dyDescent="0.2">
      <c r="B327" s="13" t="s">
        <v>215</v>
      </c>
      <c r="C327" s="14" t="s">
        <v>371</v>
      </c>
      <c r="D327" s="14" t="s">
        <v>99</v>
      </c>
      <c r="E327" s="15" t="s">
        <v>102</v>
      </c>
      <c r="F327" s="26">
        <v>7.5</v>
      </c>
      <c r="G327" s="14" t="s">
        <v>71</v>
      </c>
      <c r="H327" s="16">
        <v>332113.72848868149</v>
      </c>
      <c r="I327" s="18">
        <v>2051</v>
      </c>
    </row>
    <row r="328" spans="2:9" ht="15" customHeight="1" x14ac:dyDescent="0.2">
      <c r="B328" s="13" t="s">
        <v>315</v>
      </c>
      <c r="C328" s="14" t="s">
        <v>316</v>
      </c>
      <c r="D328" s="14" t="s">
        <v>173</v>
      </c>
      <c r="E328" s="15" t="s">
        <v>108</v>
      </c>
      <c r="F328" s="26">
        <v>1.5</v>
      </c>
      <c r="G328" s="14" t="s">
        <v>71</v>
      </c>
      <c r="H328" s="16">
        <v>2881.7670806816732</v>
      </c>
      <c r="I328" s="18">
        <v>2051</v>
      </c>
    </row>
    <row r="329" spans="2:9" ht="15" customHeight="1" x14ac:dyDescent="0.2">
      <c r="B329" s="13" t="s">
        <v>507</v>
      </c>
      <c r="C329" s="14" t="s">
        <v>508</v>
      </c>
      <c r="D329" s="14" t="s">
        <v>477</v>
      </c>
      <c r="E329" s="15" t="s">
        <v>233</v>
      </c>
      <c r="F329" s="26">
        <v>80</v>
      </c>
      <c r="G329" s="14" t="s">
        <v>6</v>
      </c>
      <c r="H329" s="16">
        <v>75264.535610489795</v>
      </c>
      <c r="I329" s="18">
        <v>2051</v>
      </c>
    </row>
    <row r="330" spans="2:9" ht="15" customHeight="1" x14ac:dyDescent="0.2">
      <c r="B330" s="13" t="s">
        <v>38</v>
      </c>
      <c r="C330" s="14" t="s">
        <v>180</v>
      </c>
      <c r="D330" s="14" t="s">
        <v>12</v>
      </c>
      <c r="E330" s="15" t="s">
        <v>40</v>
      </c>
      <c r="F330" s="27">
        <v>75240</v>
      </c>
      <c r="G330" s="14" t="s">
        <v>6</v>
      </c>
      <c r="H330" s="16">
        <v>475665.2500925482</v>
      </c>
      <c r="I330" s="18">
        <v>2052</v>
      </c>
    </row>
    <row r="331" spans="2:9" ht="15" customHeight="1" x14ac:dyDescent="0.2">
      <c r="B331" s="13" t="s">
        <v>509</v>
      </c>
      <c r="C331" s="14" t="s">
        <v>510</v>
      </c>
      <c r="D331" s="14" t="s">
        <v>511</v>
      </c>
      <c r="E331" s="15" t="s">
        <v>54</v>
      </c>
      <c r="F331" s="26">
        <v>1</v>
      </c>
      <c r="G331" s="14" t="s">
        <v>23</v>
      </c>
      <c r="H331" s="16">
        <v>2962.6222436529856</v>
      </c>
      <c r="I331" s="18">
        <v>2052</v>
      </c>
    </row>
    <row r="332" spans="2:9" ht="15" customHeight="1" x14ac:dyDescent="0.2">
      <c r="B332" s="13" t="s">
        <v>144</v>
      </c>
      <c r="C332" s="14" t="s">
        <v>145</v>
      </c>
      <c r="D332" s="14" t="s">
        <v>64</v>
      </c>
      <c r="E332" s="15" t="s">
        <v>65</v>
      </c>
      <c r="F332" s="26">
        <v>720</v>
      </c>
      <c r="G332" s="14" t="s">
        <v>146</v>
      </c>
      <c r="H332" s="16">
        <v>87721.862082775013</v>
      </c>
      <c r="I332" s="18">
        <v>2052</v>
      </c>
    </row>
    <row r="333" spans="2:9" ht="15" customHeight="1" x14ac:dyDescent="0.2">
      <c r="B333" s="13" t="s">
        <v>144</v>
      </c>
      <c r="C333" s="14" t="s">
        <v>147</v>
      </c>
      <c r="D333" s="14" t="s">
        <v>64</v>
      </c>
      <c r="E333" s="15" t="s">
        <v>65</v>
      </c>
      <c r="F333" s="26">
        <v>720</v>
      </c>
      <c r="G333" s="14" t="s">
        <v>146</v>
      </c>
      <c r="H333" s="16">
        <v>87721.862082775013</v>
      </c>
      <c r="I333" s="18">
        <v>2052</v>
      </c>
    </row>
    <row r="334" spans="2:9" ht="15" customHeight="1" x14ac:dyDescent="0.2">
      <c r="B334" s="13" t="s">
        <v>148</v>
      </c>
      <c r="C334" s="14" t="s">
        <v>149</v>
      </c>
      <c r="D334" s="14" t="s">
        <v>64</v>
      </c>
      <c r="E334" s="15" t="s">
        <v>65</v>
      </c>
      <c r="F334" s="26">
        <v>180</v>
      </c>
      <c r="G334" s="14" t="s">
        <v>150</v>
      </c>
      <c r="H334" s="16">
        <v>41966.220146142747</v>
      </c>
      <c r="I334" s="18">
        <v>2052</v>
      </c>
    </row>
    <row r="335" spans="2:9" ht="15" customHeight="1" x14ac:dyDescent="0.2">
      <c r="B335" s="13" t="s">
        <v>386</v>
      </c>
      <c r="C335" s="14" t="s">
        <v>387</v>
      </c>
      <c r="D335" s="14" t="s">
        <v>99</v>
      </c>
      <c r="E335" s="15" t="s">
        <v>77</v>
      </c>
      <c r="F335" s="26">
        <v>330</v>
      </c>
      <c r="G335" s="14" t="s">
        <v>78</v>
      </c>
      <c r="H335" s="16">
        <v>331600.63530354487</v>
      </c>
      <c r="I335" s="18">
        <v>2052</v>
      </c>
    </row>
    <row r="336" spans="2:9" ht="15" customHeight="1" x14ac:dyDescent="0.2">
      <c r="B336" s="13" t="s">
        <v>386</v>
      </c>
      <c r="C336" s="14" t="s">
        <v>388</v>
      </c>
      <c r="D336" s="14" t="s">
        <v>99</v>
      </c>
      <c r="E336" s="15" t="s">
        <v>77</v>
      </c>
      <c r="F336" s="26">
        <v>330</v>
      </c>
      <c r="G336" s="14" t="s">
        <v>78</v>
      </c>
      <c r="H336" s="16">
        <v>331600.63530354487</v>
      </c>
      <c r="I336" s="18">
        <v>2052</v>
      </c>
    </row>
    <row r="337" spans="2:9" ht="15" customHeight="1" x14ac:dyDescent="0.2">
      <c r="B337" s="13" t="s">
        <v>512</v>
      </c>
      <c r="C337" s="14" t="s">
        <v>513</v>
      </c>
      <c r="D337" s="14" t="s">
        <v>247</v>
      </c>
      <c r="E337" s="15" t="s">
        <v>102</v>
      </c>
      <c r="F337" s="26">
        <v>7.5</v>
      </c>
      <c r="G337" s="14" t="s">
        <v>71</v>
      </c>
      <c r="H337" s="16">
        <v>157711.61862905382</v>
      </c>
      <c r="I337" s="18">
        <v>2052</v>
      </c>
    </row>
    <row r="338" spans="2:9" ht="15" customHeight="1" x14ac:dyDescent="0.2">
      <c r="B338" s="13" t="s">
        <v>512</v>
      </c>
      <c r="C338" s="14" t="s">
        <v>514</v>
      </c>
      <c r="D338" s="14" t="s">
        <v>249</v>
      </c>
      <c r="E338" s="15" t="s">
        <v>102</v>
      </c>
      <c r="F338" s="26">
        <v>7.5</v>
      </c>
      <c r="G338" s="14" t="s">
        <v>71</v>
      </c>
      <c r="H338" s="16">
        <v>157711.61862905382</v>
      </c>
      <c r="I338" s="18">
        <v>2052</v>
      </c>
    </row>
    <row r="339" spans="2:9" ht="15" customHeight="1" x14ac:dyDescent="0.2">
      <c r="B339" s="13" t="s">
        <v>515</v>
      </c>
      <c r="C339" s="14" t="s">
        <v>516</v>
      </c>
      <c r="D339" s="14" t="s">
        <v>304</v>
      </c>
      <c r="E339" s="15" t="s">
        <v>102</v>
      </c>
      <c r="F339" s="26">
        <v>45</v>
      </c>
      <c r="G339" s="14" t="s">
        <v>71</v>
      </c>
      <c r="H339" s="16">
        <v>730017.74977394624</v>
      </c>
      <c r="I339" s="18">
        <v>2052</v>
      </c>
    </row>
    <row r="340" spans="2:9" ht="15" customHeight="1" x14ac:dyDescent="0.2">
      <c r="B340" s="13" t="s">
        <v>152</v>
      </c>
      <c r="C340" s="14" t="s">
        <v>153</v>
      </c>
      <c r="D340" s="14" t="s">
        <v>85</v>
      </c>
      <c r="E340" s="15" t="s">
        <v>102</v>
      </c>
      <c r="F340" s="26">
        <v>1</v>
      </c>
      <c r="G340" s="14" t="s">
        <v>23</v>
      </c>
      <c r="H340" s="16">
        <v>10222.921301390965</v>
      </c>
      <c r="I340" s="18">
        <v>2052</v>
      </c>
    </row>
    <row r="341" spans="2:9" ht="15" customHeight="1" x14ac:dyDescent="0.2">
      <c r="B341" s="13" t="s">
        <v>154</v>
      </c>
      <c r="C341" s="14" t="s">
        <v>155</v>
      </c>
      <c r="D341" s="14" t="s">
        <v>76</v>
      </c>
      <c r="E341" s="15" t="s">
        <v>102</v>
      </c>
      <c r="F341" s="26">
        <v>1</v>
      </c>
      <c r="G341" s="14" t="s">
        <v>23</v>
      </c>
      <c r="H341" s="16">
        <v>18094.426344566826</v>
      </c>
      <c r="I341" s="18">
        <v>2052</v>
      </c>
    </row>
    <row r="342" spans="2:9" ht="15" customHeight="1" x14ac:dyDescent="0.2">
      <c r="B342" s="13" t="s">
        <v>154</v>
      </c>
      <c r="C342" s="14" t="s">
        <v>156</v>
      </c>
      <c r="D342" s="14" t="s">
        <v>85</v>
      </c>
      <c r="E342" s="15" t="s">
        <v>102</v>
      </c>
      <c r="F342" s="26">
        <v>1</v>
      </c>
      <c r="G342" s="14" t="s">
        <v>23</v>
      </c>
      <c r="H342" s="16">
        <v>18094.426344566826</v>
      </c>
      <c r="I342" s="18">
        <v>2052</v>
      </c>
    </row>
    <row r="343" spans="2:9" ht="15" customHeight="1" x14ac:dyDescent="0.2">
      <c r="B343" s="13" t="s">
        <v>154</v>
      </c>
      <c r="C343" s="14" t="s">
        <v>157</v>
      </c>
      <c r="D343" s="14" t="s">
        <v>85</v>
      </c>
      <c r="E343" s="15" t="s">
        <v>102</v>
      </c>
      <c r="F343" s="26">
        <v>1</v>
      </c>
      <c r="G343" s="14" t="s">
        <v>23</v>
      </c>
      <c r="H343" s="16">
        <v>18094.426344566826</v>
      </c>
      <c r="I343" s="18">
        <v>2052</v>
      </c>
    </row>
    <row r="344" spans="2:9" ht="15" customHeight="1" x14ac:dyDescent="0.2">
      <c r="B344" s="13" t="s">
        <v>154</v>
      </c>
      <c r="C344" s="14" t="s">
        <v>158</v>
      </c>
      <c r="D344" s="14" t="s">
        <v>159</v>
      </c>
      <c r="E344" s="15" t="s">
        <v>102</v>
      </c>
      <c r="F344" s="26">
        <v>1</v>
      </c>
      <c r="G344" s="14" t="s">
        <v>23</v>
      </c>
      <c r="H344" s="16">
        <v>18094.426344566826</v>
      </c>
      <c r="I344" s="18">
        <v>2052</v>
      </c>
    </row>
    <row r="345" spans="2:9" ht="15" customHeight="1" x14ac:dyDescent="0.2">
      <c r="B345" s="13" t="s">
        <v>154</v>
      </c>
      <c r="C345" s="14" t="s">
        <v>160</v>
      </c>
      <c r="D345" s="14" t="s">
        <v>99</v>
      </c>
      <c r="E345" s="15" t="s">
        <v>102</v>
      </c>
      <c r="F345" s="26">
        <v>1</v>
      </c>
      <c r="G345" s="14" t="s">
        <v>23</v>
      </c>
      <c r="H345" s="16">
        <v>18094.426344566826</v>
      </c>
      <c r="I345" s="18">
        <v>2052</v>
      </c>
    </row>
    <row r="346" spans="2:9" ht="15" customHeight="1" x14ac:dyDescent="0.2">
      <c r="B346" s="13" t="s">
        <v>154</v>
      </c>
      <c r="C346" s="14" t="s">
        <v>161</v>
      </c>
      <c r="D346" s="14" t="s">
        <v>99</v>
      </c>
      <c r="E346" s="15" t="s">
        <v>102</v>
      </c>
      <c r="F346" s="26">
        <v>1</v>
      </c>
      <c r="G346" s="14" t="s">
        <v>23</v>
      </c>
      <c r="H346" s="16">
        <v>18094.426344566826</v>
      </c>
      <c r="I346" s="18">
        <v>2052</v>
      </c>
    </row>
    <row r="347" spans="2:9" ht="15" customHeight="1" x14ac:dyDescent="0.2">
      <c r="B347" s="13" t="s">
        <v>154</v>
      </c>
      <c r="C347" s="14" t="s">
        <v>157</v>
      </c>
      <c r="D347" s="14" t="s">
        <v>85</v>
      </c>
      <c r="E347" s="15" t="s">
        <v>102</v>
      </c>
      <c r="F347" s="26">
        <v>1</v>
      </c>
      <c r="G347" s="14" t="s">
        <v>23</v>
      </c>
      <c r="H347" s="16">
        <v>18094.426344566826</v>
      </c>
      <c r="I347" s="18">
        <v>2052</v>
      </c>
    </row>
    <row r="348" spans="2:9" ht="15" customHeight="1" x14ac:dyDescent="0.2">
      <c r="B348" s="13" t="s">
        <v>154</v>
      </c>
      <c r="C348" s="14" t="s">
        <v>158</v>
      </c>
      <c r="D348" s="14" t="s">
        <v>85</v>
      </c>
      <c r="E348" s="15" t="s">
        <v>102</v>
      </c>
      <c r="F348" s="26">
        <v>1</v>
      </c>
      <c r="G348" s="14" t="s">
        <v>23</v>
      </c>
      <c r="H348" s="16">
        <v>18094.426344566826</v>
      </c>
      <c r="I348" s="18">
        <v>2052</v>
      </c>
    </row>
    <row r="349" spans="2:9" ht="15" customHeight="1" x14ac:dyDescent="0.2">
      <c r="B349" s="13" t="s">
        <v>154</v>
      </c>
      <c r="C349" s="14" t="s">
        <v>162</v>
      </c>
      <c r="D349" s="14" t="s">
        <v>85</v>
      </c>
      <c r="E349" s="15" t="s">
        <v>102</v>
      </c>
      <c r="F349" s="26">
        <v>1</v>
      </c>
      <c r="G349" s="14" t="s">
        <v>23</v>
      </c>
      <c r="H349" s="16">
        <v>18094.426344566826</v>
      </c>
      <c r="I349" s="18">
        <v>2052</v>
      </c>
    </row>
    <row r="350" spans="2:9" ht="15" customHeight="1" x14ac:dyDescent="0.2">
      <c r="B350" s="13" t="s">
        <v>154</v>
      </c>
      <c r="C350" s="14" t="s">
        <v>163</v>
      </c>
      <c r="D350" s="14" t="s">
        <v>85</v>
      </c>
      <c r="E350" s="15" t="s">
        <v>102</v>
      </c>
      <c r="F350" s="26">
        <v>1</v>
      </c>
      <c r="G350" s="14" t="s">
        <v>23</v>
      </c>
      <c r="H350" s="16">
        <v>18094.426344566826</v>
      </c>
      <c r="I350" s="18">
        <v>2052</v>
      </c>
    </row>
    <row r="351" spans="2:9" ht="15" customHeight="1" x14ac:dyDescent="0.2">
      <c r="B351" s="13" t="s">
        <v>154</v>
      </c>
      <c r="C351" s="14" t="s">
        <v>164</v>
      </c>
      <c r="D351" s="14" t="s">
        <v>99</v>
      </c>
      <c r="E351" s="15" t="s">
        <v>102</v>
      </c>
      <c r="F351" s="26">
        <v>1</v>
      </c>
      <c r="G351" s="14" t="s">
        <v>23</v>
      </c>
      <c r="H351" s="16">
        <v>18094.426344566826</v>
      </c>
      <c r="I351" s="18">
        <v>2052</v>
      </c>
    </row>
    <row r="352" spans="2:9" ht="15" customHeight="1" x14ac:dyDescent="0.2">
      <c r="B352" s="13" t="s">
        <v>154</v>
      </c>
      <c r="C352" s="14" t="s">
        <v>165</v>
      </c>
      <c r="D352" s="14" t="s">
        <v>99</v>
      </c>
      <c r="E352" s="15" t="s">
        <v>102</v>
      </c>
      <c r="F352" s="26">
        <v>1</v>
      </c>
      <c r="G352" s="14" t="s">
        <v>23</v>
      </c>
      <c r="H352" s="16">
        <v>18094.426344566826</v>
      </c>
      <c r="I352" s="18">
        <v>2052</v>
      </c>
    </row>
    <row r="353" spans="2:9" ht="15" customHeight="1" x14ac:dyDescent="0.2">
      <c r="B353" s="13" t="s">
        <v>154</v>
      </c>
      <c r="C353" s="14" t="s">
        <v>166</v>
      </c>
      <c r="D353" s="14" t="s">
        <v>85</v>
      </c>
      <c r="E353" s="15" t="s">
        <v>102</v>
      </c>
      <c r="F353" s="26">
        <v>1</v>
      </c>
      <c r="G353" s="14" t="s">
        <v>23</v>
      </c>
      <c r="H353" s="16">
        <v>18094.426344566826</v>
      </c>
      <c r="I353" s="18">
        <v>2052</v>
      </c>
    </row>
    <row r="354" spans="2:9" ht="15" customHeight="1" x14ac:dyDescent="0.2">
      <c r="B354" s="13" t="s">
        <v>154</v>
      </c>
      <c r="C354" s="14" t="s">
        <v>167</v>
      </c>
      <c r="D354" s="14" t="s">
        <v>85</v>
      </c>
      <c r="E354" s="15" t="s">
        <v>102</v>
      </c>
      <c r="F354" s="26">
        <v>1</v>
      </c>
      <c r="G354" s="14" t="s">
        <v>23</v>
      </c>
      <c r="H354" s="16">
        <v>18094.426344566826</v>
      </c>
      <c r="I354" s="18">
        <v>2052</v>
      </c>
    </row>
    <row r="355" spans="2:9" ht="15" customHeight="1" x14ac:dyDescent="0.2">
      <c r="B355" s="13" t="s">
        <v>154</v>
      </c>
      <c r="C355" s="14" t="s">
        <v>168</v>
      </c>
      <c r="D355" s="14" t="s">
        <v>85</v>
      </c>
      <c r="E355" s="15" t="s">
        <v>102</v>
      </c>
      <c r="F355" s="26">
        <v>1</v>
      </c>
      <c r="G355" s="14" t="s">
        <v>23</v>
      </c>
      <c r="H355" s="16">
        <v>18094.426344566826</v>
      </c>
      <c r="I355" s="18">
        <v>2052</v>
      </c>
    </row>
    <row r="356" spans="2:9" ht="15" customHeight="1" x14ac:dyDescent="0.2">
      <c r="B356" s="13" t="s">
        <v>154</v>
      </c>
      <c r="C356" s="14" t="s">
        <v>169</v>
      </c>
      <c r="D356" s="14" t="s">
        <v>85</v>
      </c>
      <c r="E356" s="15" t="s">
        <v>102</v>
      </c>
      <c r="F356" s="26">
        <v>1</v>
      </c>
      <c r="G356" s="14" t="s">
        <v>23</v>
      </c>
      <c r="H356" s="16">
        <v>18094.426344566826</v>
      </c>
      <c r="I356" s="18">
        <v>2052</v>
      </c>
    </row>
    <row r="357" spans="2:9" ht="15" customHeight="1" x14ac:dyDescent="0.2">
      <c r="B357" s="13" t="s">
        <v>170</v>
      </c>
      <c r="C357" s="14" t="s">
        <v>171</v>
      </c>
      <c r="D357" s="14" t="s">
        <v>76</v>
      </c>
      <c r="E357" s="15" t="s">
        <v>102</v>
      </c>
      <c r="F357" s="26">
        <v>1</v>
      </c>
      <c r="G357" s="14" t="s">
        <v>23</v>
      </c>
      <c r="H357" s="16">
        <v>22458.94405124789</v>
      </c>
      <c r="I357" s="18">
        <v>2052</v>
      </c>
    </row>
    <row r="358" spans="2:9" ht="15" customHeight="1" x14ac:dyDescent="0.2">
      <c r="B358" s="13" t="s">
        <v>517</v>
      </c>
      <c r="C358" s="14" t="s">
        <v>518</v>
      </c>
      <c r="D358" s="14" t="s">
        <v>99</v>
      </c>
      <c r="E358" s="15" t="s">
        <v>102</v>
      </c>
      <c r="F358" s="26">
        <v>0.75</v>
      </c>
      <c r="G358" s="14" t="s">
        <v>71</v>
      </c>
      <c r="H358" s="16">
        <v>11853.031240894568</v>
      </c>
      <c r="I358" s="18">
        <v>2052</v>
      </c>
    </row>
    <row r="359" spans="2:9" ht="15" customHeight="1" x14ac:dyDescent="0.2">
      <c r="B359" s="13" t="s">
        <v>517</v>
      </c>
      <c r="C359" s="14" t="s">
        <v>519</v>
      </c>
      <c r="D359" s="14" t="s">
        <v>159</v>
      </c>
      <c r="E359" s="15" t="s">
        <v>102</v>
      </c>
      <c r="F359" s="26">
        <v>0.75</v>
      </c>
      <c r="G359" s="14" t="s">
        <v>71</v>
      </c>
      <c r="H359" s="16">
        <v>11853.031240894568</v>
      </c>
      <c r="I359" s="18">
        <v>2052</v>
      </c>
    </row>
    <row r="360" spans="2:9" ht="15" customHeight="1" x14ac:dyDescent="0.2">
      <c r="B360" s="13" t="s">
        <v>148</v>
      </c>
      <c r="C360" s="14" t="s">
        <v>172</v>
      </c>
      <c r="D360" s="14" t="s">
        <v>173</v>
      </c>
      <c r="E360" s="15" t="s">
        <v>102</v>
      </c>
      <c r="F360" s="26">
        <v>132</v>
      </c>
      <c r="G360" s="14" t="s">
        <v>150</v>
      </c>
      <c r="H360" s="16">
        <v>30775.228107171355</v>
      </c>
      <c r="I360" s="18">
        <v>2052</v>
      </c>
    </row>
    <row r="361" spans="2:9" ht="15" customHeight="1" x14ac:dyDescent="0.2">
      <c r="B361" s="13" t="s">
        <v>182</v>
      </c>
      <c r="C361" s="14" t="s">
        <v>389</v>
      </c>
      <c r="D361" s="14" t="s">
        <v>85</v>
      </c>
      <c r="E361" s="15" t="s">
        <v>184</v>
      </c>
      <c r="F361" s="26">
        <v>20</v>
      </c>
      <c r="G361" s="14" t="s">
        <v>78</v>
      </c>
      <c r="H361" s="16">
        <v>266152.48014583328</v>
      </c>
      <c r="I361" s="18">
        <v>2052</v>
      </c>
    </row>
    <row r="362" spans="2:9" ht="15" customHeight="1" x14ac:dyDescent="0.2">
      <c r="B362" s="13" t="s">
        <v>520</v>
      </c>
      <c r="C362" s="14" t="s">
        <v>521</v>
      </c>
      <c r="D362" s="14" t="s">
        <v>121</v>
      </c>
      <c r="E362" s="15" t="s">
        <v>108</v>
      </c>
      <c r="F362" s="27">
        <v>95000</v>
      </c>
      <c r="G362" s="14" t="s">
        <v>6</v>
      </c>
      <c r="H362" s="16">
        <v>10317631.766206732</v>
      </c>
      <c r="I362" s="18">
        <v>2052</v>
      </c>
    </row>
    <row r="363" spans="2:9" ht="15" customHeight="1" x14ac:dyDescent="0.2">
      <c r="B363" s="13" t="s">
        <v>522</v>
      </c>
      <c r="C363" s="14" t="s">
        <v>523</v>
      </c>
      <c r="D363" s="14" t="s">
        <v>524</v>
      </c>
      <c r="E363" s="15" t="s">
        <v>108</v>
      </c>
      <c r="F363" s="26">
        <v>400</v>
      </c>
      <c r="G363" s="14" t="s">
        <v>439</v>
      </c>
      <c r="H363" s="16">
        <v>65474.752182593315</v>
      </c>
      <c r="I363" s="18">
        <v>2052</v>
      </c>
    </row>
    <row r="364" spans="2:9" ht="15" customHeight="1" x14ac:dyDescent="0.2">
      <c r="B364" s="13" t="s">
        <v>525</v>
      </c>
      <c r="C364" s="14" t="s">
        <v>526</v>
      </c>
      <c r="D364" s="14" t="s">
        <v>443</v>
      </c>
      <c r="E364" s="15" t="s">
        <v>108</v>
      </c>
      <c r="F364" s="26">
        <v>600</v>
      </c>
      <c r="G364" s="14" t="s">
        <v>439</v>
      </c>
      <c r="H364" s="16">
        <v>75637.013412323053</v>
      </c>
      <c r="I364" s="18">
        <v>2052</v>
      </c>
    </row>
    <row r="365" spans="2:9" ht="15" customHeight="1" x14ac:dyDescent="0.2">
      <c r="B365" s="13" t="s">
        <v>525</v>
      </c>
      <c r="C365" s="14" t="s">
        <v>527</v>
      </c>
      <c r="D365" s="14" t="s">
        <v>524</v>
      </c>
      <c r="E365" s="15" t="s">
        <v>108</v>
      </c>
      <c r="F365" s="26">
        <v>600</v>
      </c>
      <c r="G365" s="14" t="s">
        <v>439</v>
      </c>
      <c r="H365" s="16">
        <v>75637.013412323053</v>
      </c>
      <c r="I365" s="18">
        <v>2052</v>
      </c>
    </row>
    <row r="366" spans="2:9" ht="15" customHeight="1" x14ac:dyDescent="0.2">
      <c r="B366" s="13" t="s">
        <v>525</v>
      </c>
      <c r="C366" s="14" t="s">
        <v>528</v>
      </c>
      <c r="D366" s="14" t="s">
        <v>524</v>
      </c>
      <c r="E366" s="15" t="s">
        <v>108</v>
      </c>
      <c r="F366" s="26">
        <v>600</v>
      </c>
      <c r="G366" s="14" t="s">
        <v>439</v>
      </c>
      <c r="H366" s="16">
        <v>75637.013412323053</v>
      </c>
      <c r="I366" s="18">
        <v>2052</v>
      </c>
    </row>
    <row r="367" spans="2:9" ht="15" customHeight="1" x14ac:dyDescent="0.2">
      <c r="B367" s="13" t="s">
        <v>529</v>
      </c>
      <c r="C367" s="14" t="s">
        <v>530</v>
      </c>
      <c r="D367" s="14" t="s">
        <v>531</v>
      </c>
      <c r="E367" s="15" t="s">
        <v>108</v>
      </c>
      <c r="F367" s="26">
        <v>800</v>
      </c>
      <c r="G367" s="14" t="s">
        <v>439</v>
      </c>
      <c r="H367" s="16">
        <v>69984.711759863145</v>
      </c>
      <c r="I367" s="18">
        <v>2052</v>
      </c>
    </row>
    <row r="368" spans="2:9" ht="15" customHeight="1" x14ac:dyDescent="0.2">
      <c r="B368" s="13" t="s">
        <v>532</v>
      </c>
      <c r="C368" s="14" t="s">
        <v>533</v>
      </c>
      <c r="D368" s="14" t="s">
        <v>524</v>
      </c>
      <c r="E368" s="15" t="s">
        <v>108</v>
      </c>
      <c r="F368" s="26">
        <v>400</v>
      </c>
      <c r="G368" s="14" t="s">
        <v>439</v>
      </c>
      <c r="H368" s="16">
        <v>46914.569831361863</v>
      </c>
      <c r="I368" s="18">
        <v>2052</v>
      </c>
    </row>
    <row r="369" spans="2:9" ht="15" customHeight="1" x14ac:dyDescent="0.2">
      <c r="B369" s="13" t="s">
        <v>254</v>
      </c>
      <c r="C369" s="14" t="s">
        <v>255</v>
      </c>
      <c r="D369" s="14" t="s">
        <v>256</v>
      </c>
      <c r="E369" s="15" t="s">
        <v>16</v>
      </c>
      <c r="F369" s="26">
        <v>8</v>
      </c>
      <c r="G369" s="14" t="s">
        <v>23</v>
      </c>
      <c r="H369" s="16">
        <v>22212.898237394355</v>
      </c>
      <c r="I369" s="18">
        <v>2053</v>
      </c>
    </row>
    <row r="370" spans="2:9" ht="15" customHeight="1" x14ac:dyDescent="0.2">
      <c r="B370" s="13" t="s">
        <v>254</v>
      </c>
      <c r="C370" s="14" t="s">
        <v>255</v>
      </c>
      <c r="D370" s="14" t="s">
        <v>257</v>
      </c>
      <c r="E370" s="15" t="s">
        <v>16</v>
      </c>
      <c r="F370" s="26">
        <v>3</v>
      </c>
      <c r="G370" s="14" t="s">
        <v>23</v>
      </c>
      <c r="H370" s="16">
        <v>8329.8368390228825</v>
      </c>
      <c r="I370" s="18">
        <v>2053</v>
      </c>
    </row>
    <row r="371" spans="2:9" ht="15" customHeight="1" x14ac:dyDescent="0.2">
      <c r="B371" s="13" t="s">
        <v>258</v>
      </c>
      <c r="C371" s="14" t="s">
        <v>259</v>
      </c>
      <c r="D371" s="14" t="s">
        <v>99</v>
      </c>
      <c r="E371" s="15" t="s">
        <v>16</v>
      </c>
      <c r="F371" s="26">
        <v>1</v>
      </c>
      <c r="G371" s="14" t="s">
        <v>23</v>
      </c>
      <c r="H371" s="16">
        <v>3544.787519845348</v>
      </c>
      <c r="I371" s="18">
        <v>2053</v>
      </c>
    </row>
    <row r="372" spans="2:9" ht="15" customHeight="1" x14ac:dyDescent="0.2">
      <c r="B372" s="13" t="s">
        <v>258</v>
      </c>
      <c r="C372" s="14" t="s">
        <v>259</v>
      </c>
      <c r="D372" s="14" t="s">
        <v>12</v>
      </c>
      <c r="E372" s="15" t="s">
        <v>16</v>
      </c>
      <c r="F372" s="26">
        <v>33</v>
      </c>
      <c r="G372" s="14" t="s">
        <v>23</v>
      </c>
      <c r="H372" s="16">
        <v>116977.98815489648</v>
      </c>
      <c r="I372" s="18">
        <v>2053</v>
      </c>
    </row>
    <row r="373" spans="2:9" ht="15" customHeight="1" x14ac:dyDescent="0.2">
      <c r="B373" s="13" t="s">
        <v>74</v>
      </c>
      <c r="C373" s="14" t="s">
        <v>151</v>
      </c>
      <c r="D373" s="14" t="s">
        <v>76</v>
      </c>
      <c r="E373" s="15" t="s">
        <v>77</v>
      </c>
      <c r="F373" s="26">
        <v>2.5</v>
      </c>
      <c r="G373" s="14" t="s">
        <v>78</v>
      </c>
      <c r="H373" s="16">
        <v>15599.202340390573</v>
      </c>
      <c r="I373" s="18">
        <v>2053</v>
      </c>
    </row>
    <row r="374" spans="2:9" ht="15" customHeight="1" x14ac:dyDescent="0.2">
      <c r="B374" s="13" t="s">
        <v>424</v>
      </c>
      <c r="C374" s="14" t="s">
        <v>534</v>
      </c>
      <c r="D374" s="14" t="s">
        <v>88</v>
      </c>
      <c r="E374" s="15" t="s">
        <v>77</v>
      </c>
      <c r="F374" s="26">
        <v>5</v>
      </c>
      <c r="G374" s="14" t="s">
        <v>78</v>
      </c>
      <c r="H374" s="16">
        <v>21241.025854235377</v>
      </c>
      <c r="I374" s="18">
        <v>2053</v>
      </c>
    </row>
    <row r="375" spans="2:9" ht="15" customHeight="1" x14ac:dyDescent="0.2">
      <c r="B375" s="13" t="s">
        <v>287</v>
      </c>
      <c r="C375" s="14" t="s">
        <v>288</v>
      </c>
      <c r="D375" s="14" t="s">
        <v>289</v>
      </c>
      <c r="E375" s="15" t="s">
        <v>77</v>
      </c>
      <c r="F375" s="26">
        <v>5</v>
      </c>
      <c r="G375" s="14" t="s">
        <v>78</v>
      </c>
      <c r="H375" s="16">
        <v>30359.04937414837</v>
      </c>
      <c r="I375" s="18">
        <v>2053</v>
      </c>
    </row>
    <row r="376" spans="2:9" ht="15" customHeight="1" x14ac:dyDescent="0.2">
      <c r="B376" s="13" t="s">
        <v>148</v>
      </c>
      <c r="C376" s="14" t="s">
        <v>181</v>
      </c>
      <c r="D376" s="14" t="s">
        <v>107</v>
      </c>
      <c r="E376" s="15" t="s">
        <v>102</v>
      </c>
      <c r="F376" s="26">
        <v>132</v>
      </c>
      <c r="G376" s="14" t="s">
        <v>150</v>
      </c>
      <c r="H376" s="16">
        <v>31698.484950386497</v>
      </c>
      <c r="I376" s="18">
        <v>2053</v>
      </c>
    </row>
    <row r="377" spans="2:9" ht="15" customHeight="1" x14ac:dyDescent="0.2">
      <c r="B377" s="13" t="s">
        <v>14</v>
      </c>
      <c r="C377" s="14" t="s">
        <v>15</v>
      </c>
      <c r="D377" s="14" t="s">
        <v>186</v>
      </c>
      <c r="E377" s="15" t="s">
        <v>16</v>
      </c>
      <c r="F377" s="26">
        <v>2</v>
      </c>
      <c r="G377" s="14" t="s">
        <v>17</v>
      </c>
      <c r="H377" s="16">
        <v>17292.37371582905</v>
      </c>
      <c r="I377" s="18">
        <v>2054</v>
      </c>
    </row>
    <row r="378" spans="2:9" ht="15" customHeight="1" x14ac:dyDescent="0.2">
      <c r="B378" s="13" t="s">
        <v>187</v>
      </c>
      <c r="C378" s="14" t="s">
        <v>188</v>
      </c>
      <c r="D378" s="14" t="s">
        <v>189</v>
      </c>
      <c r="E378" s="15" t="s">
        <v>46</v>
      </c>
      <c r="F378" s="27">
        <v>17100</v>
      </c>
      <c r="G378" s="14" t="s">
        <v>6</v>
      </c>
      <c r="H378" s="16">
        <v>515017.81181583001</v>
      </c>
      <c r="I378" s="18">
        <v>2054</v>
      </c>
    </row>
    <row r="379" spans="2:9" ht="15" customHeight="1" x14ac:dyDescent="0.2">
      <c r="B379" s="13" t="s">
        <v>190</v>
      </c>
      <c r="C379" s="14" t="s">
        <v>191</v>
      </c>
      <c r="D379" s="14" t="s">
        <v>192</v>
      </c>
      <c r="E379" s="15" t="s">
        <v>46</v>
      </c>
      <c r="F379" s="27">
        <v>3710</v>
      </c>
      <c r="G379" s="14" t="s">
        <v>6</v>
      </c>
      <c r="H379" s="16">
        <v>220343.52675711381</v>
      </c>
      <c r="I379" s="18">
        <v>2054</v>
      </c>
    </row>
    <row r="380" spans="2:9" ht="15" customHeight="1" x14ac:dyDescent="0.2">
      <c r="B380" s="13" t="s">
        <v>51</v>
      </c>
      <c r="C380" s="14" t="s">
        <v>52</v>
      </c>
      <c r="D380" s="14" t="s">
        <v>193</v>
      </c>
      <c r="E380" s="15" t="s">
        <v>54</v>
      </c>
      <c r="F380" s="26">
        <v>2</v>
      </c>
      <c r="G380" s="14" t="s">
        <v>23</v>
      </c>
      <c r="H380" s="16">
        <v>4786.2562743531271</v>
      </c>
      <c r="I380" s="18">
        <v>2054</v>
      </c>
    </row>
    <row r="381" spans="2:9" ht="15" customHeight="1" x14ac:dyDescent="0.2">
      <c r="B381" s="13" t="s">
        <v>59</v>
      </c>
      <c r="C381" s="14" t="s">
        <v>535</v>
      </c>
      <c r="D381" s="14" t="s">
        <v>58</v>
      </c>
      <c r="E381" s="15" t="s">
        <v>54</v>
      </c>
      <c r="F381" s="26">
        <v>5</v>
      </c>
      <c r="G381" s="14" t="s">
        <v>23</v>
      </c>
      <c r="H381" s="16">
        <v>24533.359630405459</v>
      </c>
      <c r="I381" s="18">
        <v>2054</v>
      </c>
    </row>
    <row r="382" spans="2:9" ht="15" customHeight="1" x14ac:dyDescent="0.2">
      <c r="B382" s="13" t="s">
        <v>59</v>
      </c>
      <c r="C382" s="14" t="s">
        <v>536</v>
      </c>
      <c r="D382" s="14" t="s">
        <v>58</v>
      </c>
      <c r="E382" s="15" t="s">
        <v>54</v>
      </c>
      <c r="F382" s="26">
        <v>5</v>
      </c>
      <c r="G382" s="14" t="s">
        <v>23</v>
      </c>
      <c r="H382" s="16">
        <v>36800.039445608192</v>
      </c>
      <c r="I382" s="18">
        <v>2054</v>
      </c>
    </row>
    <row r="383" spans="2:9" ht="15" customHeight="1" x14ac:dyDescent="0.2">
      <c r="B383" s="13" t="s">
        <v>182</v>
      </c>
      <c r="C383" s="14" t="s">
        <v>183</v>
      </c>
      <c r="D383" s="14" t="s">
        <v>85</v>
      </c>
      <c r="E383" s="15" t="s">
        <v>184</v>
      </c>
      <c r="F383" s="26">
        <v>10</v>
      </c>
      <c r="G383" s="14" t="s">
        <v>78</v>
      </c>
      <c r="H383" s="16">
        <v>141180.58309335724</v>
      </c>
      <c r="I383" s="18">
        <v>2054</v>
      </c>
    </row>
    <row r="384" spans="2:9" ht="15" customHeight="1" x14ac:dyDescent="0.2">
      <c r="B384" s="13" t="s">
        <v>182</v>
      </c>
      <c r="C384" s="14" t="s">
        <v>185</v>
      </c>
      <c r="D384" s="14" t="s">
        <v>85</v>
      </c>
      <c r="E384" s="15" t="s">
        <v>184</v>
      </c>
      <c r="F384" s="26">
        <v>12.5</v>
      </c>
      <c r="G384" s="14" t="s">
        <v>78</v>
      </c>
      <c r="H384" s="16">
        <v>176475.72886669653</v>
      </c>
      <c r="I384" s="18">
        <v>2054</v>
      </c>
    </row>
    <row r="385" spans="2:9" ht="15" customHeight="1" x14ac:dyDescent="0.2">
      <c r="B385" s="13" t="s">
        <v>105</v>
      </c>
      <c r="C385" s="14" t="s">
        <v>265</v>
      </c>
      <c r="D385" s="14" t="s">
        <v>107</v>
      </c>
      <c r="E385" s="15" t="s">
        <v>108</v>
      </c>
      <c r="F385" s="26">
        <v>200</v>
      </c>
      <c r="G385" s="14" t="s">
        <v>71</v>
      </c>
      <c r="H385" s="16">
        <v>146373.97439470363</v>
      </c>
      <c r="I385" s="18">
        <v>2054</v>
      </c>
    </row>
    <row r="386" spans="2:9" ht="15" customHeight="1" x14ac:dyDescent="0.2">
      <c r="B386" s="13" t="s">
        <v>537</v>
      </c>
      <c r="C386" s="14" t="s">
        <v>538</v>
      </c>
      <c r="D386" s="14" t="s">
        <v>539</v>
      </c>
      <c r="E386" s="15" t="s">
        <v>330</v>
      </c>
      <c r="F386" s="27">
        <v>8035</v>
      </c>
      <c r="G386" s="14" t="s">
        <v>6</v>
      </c>
      <c r="H386" s="16">
        <v>36330.121684711878</v>
      </c>
      <c r="I386" s="18">
        <v>2054</v>
      </c>
    </row>
    <row r="387" spans="2:9" ht="15" customHeight="1" x14ac:dyDescent="0.2">
      <c r="B387" s="13" t="s">
        <v>507</v>
      </c>
      <c r="C387" s="14" t="s">
        <v>540</v>
      </c>
      <c r="D387" s="14" t="s">
        <v>477</v>
      </c>
      <c r="E387" s="15" t="s">
        <v>233</v>
      </c>
      <c r="F387" s="26">
        <v>60</v>
      </c>
      <c r="G387" s="14" t="s">
        <v>6</v>
      </c>
      <c r="H387" s="16">
        <v>61682.692653032791</v>
      </c>
      <c r="I387" s="18">
        <v>2054</v>
      </c>
    </row>
    <row r="388" spans="2:9" ht="15" customHeight="1" x14ac:dyDescent="0.2">
      <c r="B388" s="13" t="s">
        <v>277</v>
      </c>
      <c r="C388" s="14" t="s">
        <v>278</v>
      </c>
      <c r="D388" s="14" t="s">
        <v>139</v>
      </c>
      <c r="E388" s="15" t="s">
        <v>46</v>
      </c>
      <c r="F388" s="27">
        <v>1920</v>
      </c>
      <c r="G388" s="14" t="s">
        <v>6</v>
      </c>
      <c r="H388" s="16">
        <v>18212.671295248674</v>
      </c>
      <c r="I388" s="18">
        <v>2055</v>
      </c>
    </row>
    <row r="389" spans="2:9" ht="15" customHeight="1" x14ac:dyDescent="0.2">
      <c r="B389" s="13" t="s">
        <v>541</v>
      </c>
      <c r="C389" s="14" t="s">
        <v>542</v>
      </c>
      <c r="D389" s="14" t="s">
        <v>121</v>
      </c>
      <c r="E389" s="15" t="s">
        <v>418</v>
      </c>
      <c r="F389" s="27">
        <v>95000</v>
      </c>
      <c r="G389" s="14" t="s">
        <v>6</v>
      </c>
      <c r="H389" s="16">
        <v>3329953.2456956636</v>
      </c>
      <c r="I389" s="18">
        <v>2055</v>
      </c>
    </row>
    <row r="390" spans="2:9" ht="15" customHeight="1" x14ac:dyDescent="0.2">
      <c r="B390" s="13" t="s">
        <v>74</v>
      </c>
      <c r="C390" s="14" t="s">
        <v>194</v>
      </c>
      <c r="D390" s="14" t="s">
        <v>76</v>
      </c>
      <c r="E390" s="15" t="s">
        <v>77</v>
      </c>
      <c r="F390" s="26">
        <v>3</v>
      </c>
      <c r="G390" s="14" t="s">
        <v>78</v>
      </c>
      <c r="H390" s="16">
        <v>19859.032515504434</v>
      </c>
      <c r="I390" s="18">
        <v>2055</v>
      </c>
    </row>
    <row r="391" spans="2:9" ht="15" customHeight="1" x14ac:dyDescent="0.2">
      <c r="B391" s="13" t="s">
        <v>74</v>
      </c>
      <c r="C391" s="14" t="s">
        <v>195</v>
      </c>
      <c r="D391" s="14" t="s">
        <v>81</v>
      </c>
      <c r="E391" s="15" t="s">
        <v>77</v>
      </c>
      <c r="F391" s="26">
        <v>3</v>
      </c>
      <c r="G391" s="14" t="s">
        <v>78</v>
      </c>
      <c r="H391" s="16">
        <v>19859.032515504434</v>
      </c>
      <c r="I391" s="18">
        <v>2055</v>
      </c>
    </row>
    <row r="392" spans="2:9" ht="15" customHeight="1" x14ac:dyDescent="0.2">
      <c r="B392" s="13" t="s">
        <v>315</v>
      </c>
      <c r="C392" s="14" t="s">
        <v>398</v>
      </c>
      <c r="D392" s="14" t="s">
        <v>399</v>
      </c>
      <c r="E392" s="15" t="s">
        <v>108</v>
      </c>
      <c r="F392" s="26">
        <v>5</v>
      </c>
      <c r="G392" s="14" t="s">
        <v>71</v>
      </c>
      <c r="H392" s="16">
        <v>10811.514125584015</v>
      </c>
      <c r="I392" s="18">
        <v>2055</v>
      </c>
    </row>
    <row r="393" spans="2:9" ht="15" customHeight="1" x14ac:dyDescent="0.2">
      <c r="B393" s="13" t="s">
        <v>315</v>
      </c>
      <c r="C393" s="14" t="s">
        <v>400</v>
      </c>
      <c r="D393" s="14" t="s">
        <v>401</v>
      </c>
      <c r="E393" s="15" t="s">
        <v>108</v>
      </c>
      <c r="F393" s="26">
        <v>5</v>
      </c>
      <c r="G393" s="14" t="s">
        <v>71</v>
      </c>
      <c r="H393" s="16">
        <v>10811.514125584015</v>
      </c>
      <c r="I393" s="18">
        <v>2055</v>
      </c>
    </row>
    <row r="394" spans="2:9" ht="15" customHeight="1" x14ac:dyDescent="0.2">
      <c r="B394" s="13" t="s">
        <v>317</v>
      </c>
      <c r="C394" s="14" t="s">
        <v>318</v>
      </c>
      <c r="D394" s="14" t="s">
        <v>304</v>
      </c>
      <c r="E394" s="15" t="s">
        <v>108</v>
      </c>
      <c r="F394" s="26">
        <v>45</v>
      </c>
      <c r="G394" s="14" t="s">
        <v>71</v>
      </c>
      <c r="H394" s="16">
        <v>37145.839933244104</v>
      </c>
      <c r="I394" s="18">
        <v>2055</v>
      </c>
    </row>
    <row r="395" spans="2:9" ht="15" customHeight="1" x14ac:dyDescent="0.2">
      <c r="B395" s="13" t="s">
        <v>122</v>
      </c>
      <c r="C395" s="14" t="s">
        <v>174</v>
      </c>
      <c r="D395" s="14" t="s">
        <v>175</v>
      </c>
      <c r="E395" s="15" t="s">
        <v>125</v>
      </c>
      <c r="F395" s="27">
        <v>8818</v>
      </c>
      <c r="G395" s="14" t="s">
        <v>126</v>
      </c>
      <c r="H395" s="16">
        <v>63413.856105576204</v>
      </c>
      <c r="I395" s="18">
        <v>2055</v>
      </c>
    </row>
    <row r="396" spans="2:9" ht="15" customHeight="1" x14ac:dyDescent="0.2">
      <c r="B396" s="13" t="s">
        <v>122</v>
      </c>
      <c r="C396" s="14" t="s">
        <v>174</v>
      </c>
      <c r="D396" s="14" t="s">
        <v>176</v>
      </c>
      <c r="E396" s="15" t="s">
        <v>125</v>
      </c>
      <c r="F396" s="27">
        <v>4265</v>
      </c>
      <c r="G396" s="14" t="s">
        <v>126</v>
      </c>
      <c r="H396" s="16">
        <v>30671.364968278809</v>
      </c>
      <c r="I396" s="18">
        <v>2055</v>
      </c>
    </row>
    <row r="397" spans="2:9" ht="15" customHeight="1" x14ac:dyDescent="0.2">
      <c r="B397" s="13" t="s">
        <v>122</v>
      </c>
      <c r="C397" s="14" t="s">
        <v>174</v>
      </c>
      <c r="D397" s="14" t="s">
        <v>177</v>
      </c>
      <c r="E397" s="15" t="s">
        <v>125</v>
      </c>
      <c r="F397" s="26">
        <v>733</v>
      </c>
      <c r="G397" s="14" t="s">
        <v>126</v>
      </c>
      <c r="H397" s="16">
        <v>5271.303756564681</v>
      </c>
      <c r="I397" s="18">
        <v>2055</v>
      </c>
    </row>
    <row r="398" spans="2:9" ht="15" customHeight="1" x14ac:dyDescent="0.2">
      <c r="B398" s="13" t="s">
        <v>122</v>
      </c>
      <c r="C398" s="14" t="s">
        <v>174</v>
      </c>
      <c r="D398" s="14" t="s">
        <v>178</v>
      </c>
      <c r="E398" s="15" t="s">
        <v>125</v>
      </c>
      <c r="F398" s="27">
        <v>2925</v>
      </c>
      <c r="G398" s="14" t="s">
        <v>126</v>
      </c>
      <c r="H398" s="16">
        <v>21034.875154095083</v>
      </c>
      <c r="I398" s="18">
        <v>2055</v>
      </c>
    </row>
    <row r="399" spans="2:9" ht="15" customHeight="1" x14ac:dyDescent="0.2">
      <c r="B399" s="13" t="s">
        <v>122</v>
      </c>
      <c r="C399" s="14" t="s">
        <v>174</v>
      </c>
      <c r="D399" s="14" t="s">
        <v>179</v>
      </c>
      <c r="E399" s="15" t="s">
        <v>125</v>
      </c>
      <c r="F399" s="27">
        <v>1239</v>
      </c>
      <c r="G399" s="14" t="s">
        <v>126</v>
      </c>
      <c r="H399" s="16">
        <v>8910.1573729654028</v>
      </c>
      <c r="I399" s="18">
        <v>2055</v>
      </c>
    </row>
    <row r="400" spans="2:9" ht="19.899999999999999" customHeight="1" x14ac:dyDescent="0.2">
      <c r="B400" s="19"/>
      <c r="C400" s="20"/>
      <c r="D400" s="20"/>
      <c r="E400" s="21"/>
      <c r="F400" s="22"/>
      <c r="G400" s="22" t="s">
        <v>553</v>
      </c>
      <c r="H400" s="23">
        <f>SUBTOTAL(109,H10:H399)</f>
        <v>70763899.927694693</v>
      </c>
      <c r="I400" s="24"/>
    </row>
  </sheetData>
  <pageMargins left="0" right="0" top="0" bottom="0" header="0" footer="0"/>
  <pageSetup paperSize="3" fitToWidth="0" fitToHeight="0" orientation="landscape" r:id="rId1"/>
  <headerFooter alignWithMargins="0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Cost Summary</vt:lpstr>
      <vt:lpstr>30-Year Costs</vt:lpstr>
      <vt:lpstr>'30-Year Costs'!Print_Titles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Crystal Decisions</dc:creator>
  <dc:description>Powered by Crystal</dc:description>
  <cp:lastModifiedBy>Jillian Cranney</cp:lastModifiedBy>
  <cp:lastPrinted>2026-02-17T18:00:14Z</cp:lastPrinted>
  <dcterms:created xsi:type="dcterms:W3CDTF">2026-02-17T17:10:35Z</dcterms:created>
  <dcterms:modified xsi:type="dcterms:W3CDTF">2026-02-24T13:17:44Z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011E318E561683707519EC7A0A3D75A52DB5F9F626C9ED6D7B3BB6CA49A900CB042242615015F06E72AFCCB9DF3AF7D3EB68EE1F27E5DA4A8E6934B99CF0115CF625D93C8BB558A1F773A4876470C33DFE92DF266BF7605DB4D952EC1D833E73E214EF8A7D7004010182A9F896A33CA9F184F2C798D17545E568569BC5F3EDE</vt:lpwstr>
  </property>
  <property fmtid="{D5CDD505-2E9C-101B-9397-08002B2CF9AE}" pid="3" name="Business Objects Context Information1">
    <vt:lpwstr>1795D8FDE983641AA5F830C36F2CAA2D2C3317F67600BFC4ADABF14AE03E71332DBD3B50F300AFE929525972B2408B2E7EABC260F7B1658926A696275BEC3AFE8317D9DD9AB3BC459DE5038E8DCDB9F3E287C8B34DED593D6AA643F5AC6884AA4A798CD9B4DA42DA941CFD7B69727ED46DF3D82D21AA5E4D81744AE183B6D40</vt:lpwstr>
  </property>
  <property fmtid="{D5CDD505-2E9C-101B-9397-08002B2CF9AE}" pid="4" name="Business Objects Context Information2">
    <vt:lpwstr>1697B139B83DBF20086A3963A71FF023246FDD6D55F00C43E2A6620D49C9A335E84127A9F67D5DBD10E75F5FED769772636C97726F1DF4A581441D0B8E30761D000896F3E6DE0D5929256EDE6BE42C8F2179E761000599DF459B522329EFD21434636653228D6DA05A253EFD8C95F1D4EA0916A3A934451FB99709292A81620</vt:lpwstr>
  </property>
  <property fmtid="{D5CDD505-2E9C-101B-9397-08002B2CF9AE}" pid="5" name="Business Objects Context Information3">
    <vt:lpwstr>7376B7FFA9DD02CA9F82A7920B2453F4A04281FFCDAABCBD4F3F0AAA6C32A108BB1A2EC4C276344A1339A669301D066EAFEE0AEA7CD758363C88B07BF9C8ABAC0D9880FE9F4100D6D5DF11709130ABEF59DBFF6CE41F736A9E5BE3F26F5D13734C80E306484608907925242FC9E3FBE52DFEE328316CAB16C333D7B9F8D9B11</vt:lpwstr>
  </property>
  <property fmtid="{D5CDD505-2E9C-101B-9397-08002B2CF9AE}" pid="6" name="Business Objects Context Information4">
    <vt:lpwstr>94F5D6BC9C20D078EC872C4CEEFE6616D4A970FCBCD66766EC291D296AD2B1331987331513F0654E3296473666A36493B52087CF3189E71BE3274566E22A2F33690153B2A935B56F30AC6F62383C21E307A8E1DA6524E3FA01EBAFE8B9FD84CB1E44D0315E3752FB2C1E01DB492D0E4D236541EDC01D98E3D0B68EDB4CAD5D9</vt:lpwstr>
  </property>
  <property fmtid="{D5CDD505-2E9C-101B-9397-08002B2CF9AE}" pid="7" name="Business Objects Context Information5">
    <vt:lpwstr>41BE4AB1C176ED2897BA598C027B803D86D85D9343CFCCB956E13F6FC6287B1C030B1BBAA8B0FA18170ED3DA8A51712C428EB3174142D8C8E9CA931722F1E0EF7E9F95AD7718C7ABACE1560212987A61AB65EA398889CDA397E8873FDF8E1628D5B86F7F6E632C309FAC065F6523F597A0342DD5599026ACA490C744ABA15CB</vt:lpwstr>
  </property>
  <property fmtid="{D5CDD505-2E9C-101B-9397-08002B2CF9AE}" pid="8" name="Business Objects Context Information6">
    <vt:lpwstr>7CDF5E8810A075221F424E370DE19E16B1356BF2D3485A4EA6BE0F35DFAFF58D6224DA7918B8E68F8F87514334E3736FF42AD01B5F56B38E948C6A65B335B0C139D96D17C05F6FBB046709CF41D4133A2D83703706723CB8B98F6A08E16DC456548DDF93E3CF69B036364AA2E3CB2EE430137C571AE6BB35BEA58AC99FE5597</vt:lpwstr>
  </property>
  <property fmtid="{D5CDD505-2E9C-101B-9397-08002B2CF9AE}" pid="9" name="Business Objects Context Information7">
    <vt:lpwstr>784F4854A</vt:lpwstr>
  </property>
</Properties>
</file>